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N° FICHA" sheetId="1" r:id="rId4"/>
    <sheet state="visible" name="Hoja1" sheetId="2" r:id="rId5"/>
  </sheets>
  <definedNames/>
  <calcPr/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M11">
      <text>
        <t xml:space="preserve">======
ID#AAABh9UfdCw
HP    (2025-06-10 18:21:59)
C.E Con Excusa
S.E Sin Excusa</t>
      </text>
    </comment>
    <comment authorId="0" ref="O11">
      <text>
        <t xml:space="preserve">======
ID#AAABh9UfdDE
HP    (2025-06-10 18:21:59)
C.E Con Excusa
S.E Sin Excusa</t>
      </text>
    </comment>
    <comment authorId="0" ref="Q11">
      <text>
        <t xml:space="preserve">======
ID#AAABh9UfdC8
HP    (2025-06-10 18:21:59)
C.E Con Excusa
S.E Sin Excusa</t>
      </text>
    </comment>
    <comment authorId="0" ref="S11">
      <text>
        <t xml:space="preserve">======
ID#AAABh9UfdDA
HP    (2025-06-10 18:21:59)
C.E Con Excusa
S.E Sin Excusa</t>
      </text>
    </comment>
    <comment authorId="0" ref="U11">
      <text>
        <t xml:space="preserve">======
ID#AAABh9UfdDI
HP    (2025-06-10 18:21:59)
C.E Con Excusa
S.E Sin Excusa</t>
      </text>
    </comment>
    <comment authorId="0" ref="W11">
      <text>
        <t xml:space="preserve">======
ID#AAABh9UfdC4
HP    (2025-06-10 18:21:59)
C.E Con Excusa
S.E Sin Excusa</t>
      </text>
    </comment>
    <comment authorId="0" ref="Y11">
      <text>
        <t xml:space="preserve">======
ID#AAABh9UfdCs
HP    (2025-06-10 18:21:59)
C.E Con Excusa
S.E Sin Excusa</t>
      </text>
    </comment>
    <comment authorId="0" ref="AA11">
      <text>
        <t xml:space="preserve">======
ID#AAABh9UfdDM
HP    (2025-06-10 18:21:59)
C.E Con Excusa
S.E Sin Excusa</t>
      </text>
    </comment>
    <comment authorId="0" ref="AC11">
      <text>
        <t xml:space="preserve">======
ID#AAABh9UfdDQ
HP    (2025-06-10 18:21:59)
C.E Con Excusa
S.E Sin Excusa</t>
      </text>
    </comment>
    <comment authorId="0" ref="AE11">
      <text>
        <t xml:space="preserve">======
ID#AAABh9UfdC0
HP    (2025-06-10 18:21:59)
C.E Con Excusa
S.E Sin Excusa</t>
      </text>
    </comment>
  </commentList>
</comments>
</file>

<file path=xl/sharedStrings.xml><?xml version="1.0" encoding="utf-8"?>
<sst xmlns="http://schemas.openxmlformats.org/spreadsheetml/2006/main" count="370" uniqueCount="127">
  <si>
    <t xml:space="preserve">SERVICIO NACIONAL DE APRENDIZAJE SENA
ARTICULACIÓN DEL SENA CON LA EDUCACION MEDIA
FORMATO DE ASISTENCIA </t>
  </si>
  <si>
    <t>Nombre Instructor</t>
  </si>
  <si>
    <t>Tipo</t>
  </si>
  <si>
    <t>No Documento:</t>
  </si>
  <si>
    <t>No. Ficha</t>
  </si>
  <si>
    <t>Fecha inicio trimestre</t>
  </si>
  <si>
    <t>REGIONAL:</t>
  </si>
  <si>
    <t>DISTRITO CAPITAL</t>
  </si>
  <si>
    <t>LEIDY MARCELA MANRIQUE OBREGON</t>
  </si>
  <si>
    <t>C.C.</t>
  </si>
  <si>
    <t>GRADO</t>
  </si>
  <si>
    <t>Fecha fin trimestre</t>
  </si>
  <si>
    <t>CENTRO DE FORMACIÓN:</t>
  </si>
  <si>
    <t>CENTRO DE DISEÑO Y METROLOGÍA</t>
  </si>
  <si>
    <t>Día(s) de la sesión  de Formación</t>
  </si>
  <si>
    <t>Jornada</t>
  </si>
  <si>
    <t>PROGRAMA DE FORMACIÓN</t>
  </si>
  <si>
    <t>INSTITUCIÓN EDUCATIVA</t>
  </si>
  <si>
    <t>DOCENTE ENLACE</t>
  </si>
  <si>
    <t>DIURNA</t>
  </si>
  <si>
    <t>PROGRAMACION DE SOFTWARE</t>
  </si>
  <si>
    <t>RAUL VAZQUEZ</t>
  </si>
  <si>
    <t>Competencia</t>
  </si>
  <si>
    <t>Resultado de Aprendizaje</t>
  </si>
  <si>
    <t>DATOS COMPLEMENTARIOS</t>
  </si>
  <si>
    <t>/</t>
  </si>
  <si>
    <t>APRENDICES</t>
  </si>
  <si>
    <t>TIPO D.I</t>
  </si>
  <si>
    <t>DOCUMENTO</t>
  </si>
  <si>
    <t>ESTADO</t>
  </si>
  <si>
    <t>ASISTIO</t>
  </si>
  <si>
    <t>TARDE</t>
  </si>
  <si>
    <t>FALLAS</t>
  </si>
  <si>
    <t>CON EXCUSA</t>
  </si>
  <si>
    <t>FECHA SESION</t>
  </si>
  <si>
    <t>TIPO FALLA</t>
  </si>
  <si>
    <t>TELEFONO No.</t>
  </si>
  <si>
    <t>CORREO</t>
  </si>
  <si>
    <t>APELLIDOS</t>
  </si>
  <si>
    <t>NOMBRES</t>
  </si>
  <si>
    <t xml:space="preserve">BARON FORERO </t>
  </si>
  <si>
    <t>SHARONN VALENTINA</t>
  </si>
  <si>
    <t>T.I</t>
  </si>
  <si>
    <t>FORMACIÓN</t>
  </si>
  <si>
    <t>A</t>
  </si>
  <si>
    <t>F</t>
  </si>
  <si>
    <t xml:space="preserve">BELTRAN ESTUPIÑAN </t>
  </si>
  <si>
    <t>LAURA SOFIA</t>
  </si>
  <si>
    <t xml:space="preserve">BERNAL GALINDO </t>
  </si>
  <si>
    <t>DANNA NICOL</t>
  </si>
  <si>
    <t xml:space="preserve">BOGOTA BAUTISTA </t>
  </si>
  <si>
    <t>DANIEL FELIPE</t>
  </si>
  <si>
    <t xml:space="preserve">CARREÑO CANO </t>
  </si>
  <si>
    <t>LAURA VALENTITNA</t>
  </si>
  <si>
    <t xml:space="preserve">CIRATA RODRIGUEZ </t>
  </si>
  <si>
    <t>HELLEN SOFIA</t>
  </si>
  <si>
    <t xml:space="preserve">CRISTANCHO </t>
  </si>
  <si>
    <t xml:space="preserve"> ANGEL GABRIEL</t>
  </si>
  <si>
    <t xml:space="preserve">DELGADO TORRES </t>
  </si>
  <si>
    <t>JAROL DAVID</t>
  </si>
  <si>
    <t xml:space="preserve">DIAZ MUNEVAR </t>
  </si>
  <si>
    <t>DAVID SANTIAGO</t>
  </si>
  <si>
    <t xml:space="preserve">GARCIA MONASTOQUE </t>
  </si>
  <si>
    <t>YULIAN SANTIAGO</t>
  </si>
  <si>
    <t xml:space="preserve">GONZALEZ ALFONSO  </t>
  </si>
  <si>
    <t>STEFANNY</t>
  </si>
  <si>
    <t xml:space="preserve">GONZALEZ BOTERO  </t>
  </si>
  <si>
    <t>MARIANA</t>
  </si>
  <si>
    <t xml:space="preserve">GUTIERREZ DIAZ </t>
  </si>
  <si>
    <t>JUAN DAVID</t>
  </si>
  <si>
    <t>LIZCANO AGUIRRE</t>
  </si>
  <si>
    <t xml:space="preserve"> IRON ANDRES</t>
  </si>
  <si>
    <t xml:space="preserve">MAESTRE GUEVARA </t>
  </si>
  <si>
    <t>ALBANY ANTONELLA</t>
  </si>
  <si>
    <t>PPT</t>
  </si>
  <si>
    <t xml:space="preserve">MARIN LEON </t>
  </si>
  <si>
    <t>DUGLAS DAMIAN</t>
  </si>
  <si>
    <t xml:space="preserve">MEJIA LEON </t>
  </si>
  <si>
    <t>LUISA FERNANDA</t>
  </si>
  <si>
    <t xml:space="preserve">MORENO LEON </t>
  </si>
  <si>
    <t>PAOLA ANDREA</t>
  </si>
  <si>
    <t>C.C</t>
  </si>
  <si>
    <t xml:space="preserve">MORENO RAMIREZ </t>
  </si>
  <si>
    <t>JOSSTIN MATEO</t>
  </si>
  <si>
    <t xml:space="preserve">MUÑETON DURAN </t>
  </si>
  <si>
    <t>DEISY CAROLINA</t>
  </si>
  <si>
    <t xml:space="preserve">ORDUÑA GOMEZ </t>
  </si>
  <si>
    <t>NICOLE LORENA</t>
  </si>
  <si>
    <t xml:space="preserve">PARRA ALARCON </t>
  </si>
  <si>
    <t>SARA VALENTINA</t>
  </si>
  <si>
    <t xml:space="preserve">PERALTA CASTELLANOS </t>
  </si>
  <si>
    <t>MARIA JOSE</t>
  </si>
  <si>
    <t xml:space="preserve">PEREZ YEPES </t>
  </si>
  <si>
    <t>MELIZA LINEY</t>
  </si>
  <si>
    <t xml:space="preserve">PIEDRAHITA GOMEZ </t>
  </si>
  <si>
    <t>ANDRES FELIPE</t>
  </si>
  <si>
    <t xml:space="preserve">POVEDA USCATEGUI </t>
  </si>
  <si>
    <t>ERICK SANTIAGO</t>
  </si>
  <si>
    <t xml:space="preserve">PRIETO CANON </t>
  </si>
  <si>
    <t>SUSAN PALOMA</t>
  </si>
  <si>
    <t xml:space="preserve">RAMIREZ RODRIGUEZ </t>
  </si>
  <si>
    <t>JHON FRANK</t>
  </si>
  <si>
    <t xml:space="preserve">RAMOS CUBILLOS </t>
  </si>
  <si>
    <t>SHEILA NICOL</t>
  </si>
  <si>
    <t xml:space="preserve">REY FONSECA </t>
  </si>
  <si>
    <t>SERGIO LUIS</t>
  </si>
  <si>
    <t xml:space="preserve">RODRIGUEZ PERAFAN </t>
  </si>
  <si>
    <t xml:space="preserve">MARIAJOSE </t>
  </si>
  <si>
    <t xml:space="preserve">ROJAS DIAZ </t>
  </si>
  <si>
    <t>DANNA NICOLL</t>
  </si>
  <si>
    <t xml:space="preserve">RUBIO VILLEGAS </t>
  </si>
  <si>
    <t xml:space="preserve">RUIZ RUBIO </t>
  </si>
  <si>
    <t>BRAYAN VIDAL</t>
  </si>
  <si>
    <t xml:space="preserve">SABOGAL CASTELLANOS </t>
  </si>
  <si>
    <t>JOHAN CAMILO</t>
  </si>
  <si>
    <t xml:space="preserve">SUAREZ SANCHEZ  </t>
  </si>
  <si>
    <t xml:space="preserve">URREA VARGAS </t>
  </si>
  <si>
    <t>LAURA XIMENA</t>
  </si>
  <si>
    <t xml:space="preserve">VASQUEZ ESPITIA </t>
  </si>
  <si>
    <t>BRAYAN ANDRES</t>
  </si>
  <si>
    <r>
      <rPr>
        <rFont val="Arial"/>
        <b/>
        <color rgb="FF000000"/>
        <sz val="9.0"/>
      </rPr>
      <t>I</t>
    </r>
    <r>
      <rPr>
        <rFont val="Arial"/>
        <b/>
        <color rgb="FF000000"/>
        <sz val="8.0"/>
      </rPr>
      <t>NSTRUCTOR (A)</t>
    </r>
    <r>
      <rPr>
        <rFont val="Arial"/>
        <b/>
        <color rgb="FF000000"/>
        <sz val="9.0"/>
      </rPr>
      <t>:</t>
    </r>
  </si>
  <si>
    <t>LEIDY MARCELA MANRIQUE</t>
  </si>
  <si>
    <t>VOCERO O SUBVOCERO (A):</t>
  </si>
  <si>
    <t>LAURA XIMENA URREA</t>
  </si>
  <si>
    <t>FORMATO NO CONTROLADO POR SIGA SENA</t>
  </si>
  <si>
    <t xml:space="preserve">FIRMA:  </t>
  </si>
  <si>
    <t>FIRMA: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</si>
</sst>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/M/YYYY"/>
    <numFmt numFmtId="165" formatCode="dd/mm/yyyy"/>
  </numFmts>
  <fonts count="20">
    <font>
      <sz val="11.0"/>
      <color rgb="FF000000"/>
      <name val="Calibri"/>
      <scheme val="minor"/>
    </font>
    <font>
      <sz val="9.0"/>
      <color rgb="FF000000"/>
      <name val="Arial"/>
    </font>
    <font/>
    <font>
      <b/>
      <sz val="9.0"/>
      <color rgb="FF000000"/>
      <name val="Arial"/>
    </font>
    <font>
      <sz val="11.0"/>
      <color rgb="FF000000"/>
      <name val="Calibri"/>
    </font>
    <font>
      <b/>
      <sz val="11.0"/>
      <color theme="1"/>
      <name val="Calibri"/>
    </font>
    <font>
      <b/>
      <sz val="10.0"/>
      <color rgb="FF000000"/>
      <name val="Arial"/>
    </font>
    <font>
      <b/>
      <sz val="14.0"/>
      <color rgb="FF000000"/>
      <name val="Calibri"/>
    </font>
    <font>
      <b/>
      <sz val="8.0"/>
      <color rgb="FF000000"/>
      <name val="Arial"/>
    </font>
    <font>
      <sz val="10.0"/>
      <color rgb="FF000000"/>
      <name val="Arial"/>
    </font>
    <font>
      <sz val="11.0"/>
      <color theme="1"/>
      <name val="Calibri"/>
    </font>
    <font>
      <sz val="11.0"/>
      <color rgb="FF00B050"/>
      <name val="Calibri"/>
    </font>
    <font>
      <sz val="11.0"/>
      <color rgb="FF974806"/>
      <name val="Calibri"/>
    </font>
    <font>
      <sz val="11.0"/>
      <color rgb="FFFF0000"/>
      <name val="Calibri"/>
    </font>
    <font>
      <sz val="11.0"/>
      <color rgb="FF31859B"/>
      <name val="Calibri"/>
    </font>
    <font>
      <sz val="10.0"/>
      <color rgb="FF4F6128"/>
      <name val="Corbel"/>
    </font>
    <font>
      <sz val="11.0"/>
      <color rgb="FF242424"/>
      <name val="Aptos Narrow"/>
    </font>
    <font>
      <b/>
      <sz val="14.0"/>
      <color rgb="FF000000"/>
      <name val="Arial"/>
    </font>
    <font>
      <sz val="9.0"/>
      <color rgb="FF000000"/>
      <name val="Calibri"/>
    </font>
    <font>
      <sz val="9.0"/>
      <color rgb="FF000000"/>
      <name val="Fairwater Script"/>
    </font>
  </fonts>
  <fills count="7">
    <fill>
      <patternFill patternType="none"/>
    </fill>
    <fill>
      <patternFill patternType="lightGray"/>
    </fill>
    <fill>
      <patternFill patternType="solid">
        <fgColor rgb="FFBFBFBF"/>
        <bgColor rgb="FFBFBFBF"/>
      </patternFill>
    </fill>
    <fill>
      <patternFill patternType="solid">
        <fgColor rgb="FFD8D8D8"/>
        <bgColor rgb="FFD8D8D8"/>
      </patternFill>
    </fill>
    <fill>
      <patternFill patternType="solid">
        <fgColor rgb="FFC2D69B"/>
        <bgColor rgb="FFC2D69B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</fills>
  <borders count="74">
    <border/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</border>
    <border>
      <right style="thin">
        <color rgb="FF000000"/>
      </right>
    </border>
    <border>
      <right style="medium">
        <color rgb="FF000000"/>
      </right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medium">
        <color rgb="FF000000"/>
      </right>
      <top style="thin">
        <color rgb="FF000000"/>
      </top>
    </border>
    <border>
      <left style="medium">
        <color rgb="FF000000"/>
      </left>
      <top style="thin">
        <color rgb="FF000000"/>
      </top>
      <bottom/>
    </border>
    <border>
      <top style="thin">
        <color rgb="FF000000"/>
      </top>
      <bottom/>
    </border>
    <border>
      <right style="medium">
        <color rgb="FF000000"/>
      </right>
      <top style="thin">
        <color rgb="FF000000"/>
      </top>
      <bottom/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/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/>
    </border>
    <border>
      <left style="medium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/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bottom style="hair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medium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medium">
        <color rgb="FF000000"/>
      </left>
      <right style="medium">
        <color rgb="FF000000"/>
      </right>
      <top style="medium">
        <color rgb="FFCCCCCC"/>
      </top>
      <bottom/>
    </border>
    <border>
      <left style="thin">
        <color rgb="FF000000"/>
      </left>
      <right style="thin">
        <color rgb="FF000000"/>
      </right>
      <top style="hair">
        <color rgb="FF000000"/>
      </top>
    </border>
    <border>
      <left style="medium">
        <color rgb="FF000000"/>
      </left>
      <top style="hair">
        <color rgb="FF000000"/>
      </top>
      <bottom style="hair">
        <color rgb="FF000000"/>
      </bottom>
    </border>
    <border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</border>
    <border>
      <left style="thin">
        <color rgb="FF000000"/>
      </left>
      <right style="medium">
        <color rgb="FF000000"/>
      </right>
      <top style="hair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right style="thin">
        <color rgb="FF000000"/>
      </right>
      <top style="hair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</border>
    <border>
      <left style="thin">
        <color rgb="FF000000"/>
      </left>
      <top style="hair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119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vertical="center" wrapText="1"/>
    </xf>
    <xf borderId="2" fillId="0" fontId="2" numFmtId="0" xfId="0" applyBorder="1" applyFont="1"/>
    <xf borderId="3" fillId="0" fontId="2" numFmtId="0" xfId="0" applyBorder="1" applyFont="1"/>
    <xf borderId="1" fillId="0" fontId="3" numFmtId="0" xfId="0" applyAlignment="1" applyBorder="1" applyFont="1">
      <alignment horizontal="center" shrinkToFit="0" vertical="center" wrapText="1"/>
    </xf>
    <xf borderId="4" fillId="0" fontId="2" numFmtId="0" xfId="0" applyBorder="1" applyFont="1"/>
    <xf borderId="0" fillId="0" fontId="4" numFmtId="0" xfId="0" applyAlignment="1" applyFont="1">
      <alignment horizontal="center" vertical="center"/>
    </xf>
    <xf borderId="5" fillId="0" fontId="2" numFmtId="0" xfId="0" applyBorder="1" applyFont="1"/>
    <xf borderId="6" fillId="0" fontId="2" numFmtId="0" xfId="0" applyBorder="1" applyFont="1"/>
    <xf borderId="7" fillId="0" fontId="2" numFmtId="0" xfId="0" applyBorder="1" applyFont="1"/>
    <xf borderId="8" fillId="0" fontId="2" numFmtId="0" xfId="0" applyBorder="1" applyFont="1"/>
    <xf borderId="9" fillId="0" fontId="2" numFmtId="0" xfId="0" applyBorder="1" applyFont="1"/>
    <xf borderId="10" fillId="0" fontId="2" numFmtId="0" xfId="0" applyBorder="1" applyFont="1"/>
    <xf borderId="11" fillId="0" fontId="2" numFmtId="0" xfId="0" applyBorder="1" applyFont="1"/>
    <xf borderId="12" fillId="0" fontId="2" numFmtId="0" xfId="0" applyBorder="1" applyFont="1"/>
    <xf borderId="13" fillId="0" fontId="2" numFmtId="0" xfId="0" applyBorder="1" applyFont="1"/>
    <xf borderId="14" fillId="2" fontId="5" numFmtId="0" xfId="0" applyAlignment="1" applyBorder="1" applyFill="1" applyFont="1">
      <alignment horizontal="center" vertical="center"/>
    </xf>
    <xf borderId="15" fillId="0" fontId="2" numFmtId="0" xfId="0" applyBorder="1" applyFont="1"/>
    <xf borderId="16" fillId="0" fontId="2" numFmtId="0" xfId="0" applyBorder="1" applyFont="1"/>
    <xf borderId="17" fillId="2" fontId="5" numFmtId="0" xfId="0" applyAlignment="1" applyBorder="1" applyFont="1">
      <alignment horizontal="center" vertical="center"/>
    </xf>
    <xf borderId="14" fillId="0" fontId="5" numFmtId="0" xfId="0" applyAlignment="1" applyBorder="1" applyFont="1">
      <alignment horizontal="center" vertical="center"/>
    </xf>
    <xf borderId="14" fillId="2" fontId="5" numFmtId="0" xfId="0" applyAlignment="1" applyBorder="1" applyFont="1">
      <alignment horizontal="right" vertical="center"/>
    </xf>
    <xf borderId="14" fillId="0" fontId="5" numFmtId="164" xfId="0" applyAlignment="1" applyBorder="1" applyFont="1" applyNumberFormat="1">
      <alignment horizontal="center" vertical="center"/>
    </xf>
    <xf borderId="1" fillId="3" fontId="5" numFmtId="0" xfId="0" applyAlignment="1" applyBorder="1" applyFill="1" applyFont="1">
      <alignment horizontal="center" vertical="center"/>
    </xf>
    <xf borderId="18" fillId="0" fontId="1" numFmtId="0" xfId="0" applyAlignment="1" applyBorder="1" applyFont="1">
      <alignment horizontal="center" vertical="center"/>
    </xf>
    <xf borderId="19" fillId="0" fontId="2" numFmtId="0" xfId="0" applyBorder="1" applyFont="1"/>
    <xf borderId="20" fillId="0" fontId="2" numFmtId="0" xfId="0" applyBorder="1" applyFont="1"/>
    <xf borderId="21" fillId="0" fontId="1" numFmtId="0" xfId="0" applyAlignment="1" applyBorder="1" applyFont="1">
      <alignment horizontal="center" vertical="center"/>
    </xf>
    <xf borderId="18" fillId="2" fontId="5" numFmtId="0" xfId="0" applyAlignment="1" applyBorder="1" applyFont="1">
      <alignment horizontal="center" vertical="center"/>
    </xf>
    <xf borderId="18" fillId="0" fontId="5" numFmtId="0" xfId="0" applyAlignment="1" applyBorder="1" applyFont="1">
      <alignment horizontal="center" vertical="center"/>
    </xf>
    <xf borderId="18" fillId="2" fontId="5" numFmtId="0" xfId="0" applyAlignment="1" applyBorder="1" applyFont="1">
      <alignment horizontal="right" vertical="center"/>
    </xf>
    <xf borderId="22" fillId="0" fontId="2" numFmtId="0" xfId="0" applyBorder="1" applyFont="1"/>
    <xf borderId="21" fillId="2" fontId="5" numFmtId="0" xfId="0" applyAlignment="1" applyBorder="1" applyFont="1">
      <alignment horizontal="center" vertical="center"/>
    </xf>
    <xf borderId="18" fillId="0" fontId="4" numFmtId="0" xfId="0" applyAlignment="1" applyBorder="1" applyFont="1">
      <alignment horizontal="center" vertical="center"/>
    </xf>
    <xf borderId="23" fillId="0" fontId="1" numFmtId="164" xfId="0" applyAlignment="1" applyBorder="1" applyFont="1" applyNumberFormat="1">
      <alignment horizontal="center" vertical="center"/>
    </xf>
    <xf borderId="24" fillId="0" fontId="2" numFmtId="0" xfId="0" applyBorder="1" applyFont="1"/>
    <xf borderId="25" fillId="0" fontId="2" numFmtId="0" xfId="0" applyBorder="1" applyFont="1"/>
    <xf borderId="18" fillId="0" fontId="1" numFmtId="164" xfId="0" applyAlignment="1" applyBorder="1" applyFont="1" applyNumberFormat="1">
      <alignment horizontal="center" vertical="center"/>
    </xf>
    <xf borderId="26" fillId="2" fontId="5" numFmtId="0" xfId="0" applyAlignment="1" applyBorder="1" applyFont="1">
      <alignment horizontal="center" vertical="center"/>
    </xf>
    <xf borderId="27" fillId="0" fontId="2" numFmtId="0" xfId="0" applyBorder="1" applyFont="1"/>
    <xf borderId="28" fillId="0" fontId="2" numFmtId="0" xfId="0" applyBorder="1" applyFont="1"/>
    <xf borderId="29" fillId="0" fontId="6" numFmtId="0" xfId="0" applyAlignment="1" applyBorder="1" applyFont="1">
      <alignment horizontal="center" shrinkToFit="0" vertical="center" wrapText="1"/>
    </xf>
    <xf borderId="30" fillId="0" fontId="2" numFmtId="0" xfId="0" applyBorder="1" applyFont="1"/>
    <xf borderId="31" fillId="0" fontId="2" numFmtId="0" xfId="0" applyBorder="1" applyFont="1"/>
    <xf borderId="11" fillId="0" fontId="6" numFmtId="0" xfId="0" applyAlignment="1" applyBorder="1" applyFont="1">
      <alignment horizontal="center" shrinkToFit="0" vertical="center" wrapText="1"/>
    </xf>
    <xf borderId="32" fillId="0" fontId="7" numFmtId="0" xfId="0" applyAlignment="1" applyBorder="1" applyFont="1">
      <alignment horizontal="center" vertical="center"/>
    </xf>
    <xf borderId="33" fillId="0" fontId="2" numFmtId="0" xfId="0" applyBorder="1" applyFont="1"/>
    <xf borderId="34" fillId="2" fontId="3" numFmtId="0" xfId="0" applyAlignment="1" applyBorder="1" applyFont="1">
      <alignment horizontal="center" shrinkToFit="0" vertical="center" wrapText="1"/>
    </xf>
    <xf borderId="35" fillId="2" fontId="3" numFmtId="0" xfId="0" applyAlignment="1" applyBorder="1" applyFont="1">
      <alignment horizontal="center" shrinkToFit="0" vertical="center" wrapText="1"/>
    </xf>
    <xf borderId="36" fillId="0" fontId="2" numFmtId="0" xfId="0" applyBorder="1" applyFont="1"/>
    <xf borderId="37" fillId="2" fontId="3" numFmtId="0" xfId="0" applyAlignment="1" applyBorder="1" applyFont="1">
      <alignment horizontal="center" shrinkToFit="0" vertical="center" wrapText="1"/>
    </xf>
    <xf borderId="37" fillId="2" fontId="8" numFmtId="0" xfId="0" applyAlignment="1" applyBorder="1" applyFont="1">
      <alignment horizontal="center" shrinkToFit="0" vertical="center" wrapText="1"/>
    </xf>
    <xf borderId="38" fillId="2" fontId="3" numFmtId="0" xfId="0" applyAlignment="1" applyBorder="1" applyFont="1">
      <alignment horizontal="center" shrinkToFit="0" vertical="center" wrapText="1"/>
    </xf>
    <xf borderId="39" fillId="2" fontId="3" numFmtId="0" xfId="0" applyAlignment="1" applyBorder="1" applyFont="1">
      <alignment horizontal="center" shrinkToFit="0" vertical="center" wrapText="1"/>
    </xf>
    <xf borderId="40" fillId="2" fontId="3" numFmtId="0" xfId="0" applyAlignment="1" applyBorder="1" applyFont="1">
      <alignment horizontal="center" shrinkToFit="0" vertical="center" wrapText="1"/>
    </xf>
    <xf borderId="41" fillId="4" fontId="3" numFmtId="0" xfId="0" applyAlignment="1" applyBorder="1" applyFill="1" applyFont="1">
      <alignment horizontal="center" shrinkToFit="0" vertical="center" wrapText="1"/>
    </xf>
    <xf borderId="42" fillId="0" fontId="2" numFmtId="0" xfId="0" applyBorder="1" applyFont="1"/>
    <xf borderId="43" fillId="2" fontId="3" numFmtId="0" xfId="0" applyAlignment="1" applyBorder="1" applyFont="1">
      <alignment horizontal="center" shrinkToFit="0" vertical="center" wrapText="1"/>
    </xf>
    <xf borderId="44" fillId="0" fontId="2" numFmtId="0" xfId="0" applyBorder="1" applyFont="1"/>
    <xf borderId="43" fillId="2" fontId="3" numFmtId="164" xfId="0" applyAlignment="1" applyBorder="1" applyFont="1" applyNumberFormat="1">
      <alignment horizontal="center" shrinkToFit="0" vertical="center" wrapText="1"/>
    </xf>
    <xf borderId="43" fillId="2" fontId="3" numFmtId="165" xfId="0" applyAlignment="1" applyBorder="1" applyFont="1" applyNumberFormat="1">
      <alignment horizontal="center" readingOrder="0" shrinkToFit="0" vertical="center" wrapText="1"/>
    </xf>
    <xf borderId="45" fillId="2" fontId="3" numFmtId="164" xfId="0" applyAlignment="1" applyBorder="1" applyFont="1" applyNumberFormat="1">
      <alignment horizontal="center" shrinkToFit="0" vertical="center" wrapText="1"/>
    </xf>
    <xf borderId="46" fillId="0" fontId="2" numFmtId="0" xfId="0" applyBorder="1" applyFont="1"/>
    <xf borderId="47" fillId="0" fontId="2" numFmtId="0" xfId="0" applyBorder="1" applyFont="1"/>
    <xf borderId="48" fillId="0" fontId="9" numFmtId="0" xfId="0" applyAlignment="1" applyBorder="1" applyFont="1">
      <alignment horizontal="center" vertical="center"/>
    </xf>
    <xf borderId="49" fillId="5" fontId="10" numFmtId="0" xfId="0" applyBorder="1" applyFill="1" applyFont="1"/>
    <xf borderId="50" fillId="6" fontId="4" numFmtId="0" xfId="0" applyAlignment="1" applyBorder="1" applyFill="1" applyFont="1">
      <alignment horizontal="left" shrinkToFit="0" wrapText="1"/>
    </xf>
    <xf borderId="51" fillId="0" fontId="1" numFmtId="0" xfId="0" applyAlignment="1" applyBorder="1" applyFont="1">
      <alignment horizontal="center" shrinkToFit="0" vertical="center" wrapText="1"/>
    </xf>
    <xf borderId="51" fillId="0" fontId="11" numFmtId="0" xfId="0" applyAlignment="1" applyBorder="1" applyFont="1">
      <alignment horizontal="center" vertical="center"/>
    </xf>
    <xf borderId="51" fillId="0" fontId="12" numFmtId="0" xfId="0" applyAlignment="1" applyBorder="1" applyFont="1">
      <alignment horizontal="center" vertical="center"/>
    </xf>
    <xf borderId="51" fillId="0" fontId="13" numFmtId="0" xfId="0" applyAlignment="1" applyBorder="1" applyFont="1">
      <alignment horizontal="center" vertical="center"/>
    </xf>
    <xf borderId="51" fillId="0" fontId="14" numFmtId="0" xfId="0" applyAlignment="1" applyBorder="1" applyFont="1">
      <alignment horizontal="center" vertical="center"/>
    </xf>
    <xf borderId="51" fillId="0" fontId="15" numFmtId="0" xfId="0" applyAlignment="1" applyBorder="1" applyFont="1">
      <alignment horizontal="center" vertical="center"/>
    </xf>
    <xf borderId="52" fillId="0" fontId="13" numFmtId="0" xfId="0" applyAlignment="1" applyBorder="1" applyFont="1">
      <alignment horizontal="center" vertical="center"/>
    </xf>
    <xf borderId="51" fillId="0" fontId="15" numFmtId="0" xfId="0" applyAlignment="1" applyBorder="1" applyFont="1">
      <alignment horizontal="center" readingOrder="0" vertical="center"/>
    </xf>
    <xf borderId="53" fillId="0" fontId="15" numFmtId="0" xfId="0" applyAlignment="1" applyBorder="1" applyFont="1">
      <alignment horizontal="center" vertical="center"/>
    </xf>
    <xf borderId="54" fillId="0" fontId="13" numFmtId="0" xfId="0" applyAlignment="1" applyBorder="1" applyFont="1">
      <alignment horizontal="center" vertical="center"/>
    </xf>
    <xf borderId="49" fillId="0" fontId="4" numFmtId="0" xfId="0" applyAlignment="1" applyBorder="1" applyFont="1">
      <alignment horizontal="center" vertical="center"/>
    </xf>
    <xf borderId="55" fillId="0" fontId="9" numFmtId="0" xfId="0" applyAlignment="1" applyBorder="1" applyFont="1">
      <alignment horizontal="center" vertical="center"/>
    </xf>
    <xf borderId="56" fillId="6" fontId="4" numFmtId="0" xfId="0" applyAlignment="1" applyBorder="1" applyFont="1">
      <alignment horizontal="left" shrinkToFit="0" wrapText="1"/>
    </xf>
    <xf borderId="52" fillId="0" fontId="1" numFmtId="0" xfId="0" applyAlignment="1" applyBorder="1" applyFont="1">
      <alignment horizontal="center" shrinkToFit="0" vertical="center" wrapText="1"/>
    </xf>
    <xf borderId="52" fillId="0" fontId="11" numFmtId="0" xfId="0" applyAlignment="1" applyBorder="1" applyFont="1">
      <alignment horizontal="center" vertical="center"/>
    </xf>
    <xf borderId="52" fillId="0" fontId="12" numFmtId="0" xfId="0" applyAlignment="1" applyBorder="1" applyFont="1">
      <alignment horizontal="center" vertical="center"/>
    </xf>
    <xf borderId="52" fillId="0" fontId="14" numFmtId="0" xfId="0" applyAlignment="1" applyBorder="1" applyFont="1">
      <alignment horizontal="center" vertical="center"/>
    </xf>
    <xf borderId="52" fillId="0" fontId="15" numFmtId="0" xfId="0" applyAlignment="1" applyBorder="1" applyFont="1">
      <alignment horizontal="center" vertical="center"/>
    </xf>
    <xf borderId="57" fillId="0" fontId="15" numFmtId="0" xfId="0" applyAlignment="1" applyBorder="1" applyFont="1">
      <alignment horizontal="center" vertical="center"/>
    </xf>
    <xf borderId="58" fillId="0" fontId="13" numFmtId="0" xfId="0" applyAlignment="1" applyBorder="1" applyFont="1">
      <alignment horizontal="center" vertical="center"/>
    </xf>
    <xf borderId="56" fillId="6" fontId="4" numFmtId="0" xfId="0" applyAlignment="1" applyBorder="1" applyFont="1">
      <alignment shrinkToFit="0" wrapText="1"/>
    </xf>
    <xf borderId="59" fillId="5" fontId="10" numFmtId="0" xfId="0" applyBorder="1" applyFont="1"/>
    <xf borderId="60" fillId="5" fontId="10" numFmtId="0" xfId="0" applyBorder="1" applyFont="1"/>
    <xf borderId="61" fillId="6" fontId="4" numFmtId="0" xfId="0" applyAlignment="1" applyBorder="1" applyFont="1">
      <alignment horizontal="left" shrinkToFit="0" wrapText="1"/>
    </xf>
    <xf borderId="62" fillId="0" fontId="1" numFmtId="0" xfId="0" applyAlignment="1" applyBorder="1" applyFont="1">
      <alignment horizontal="center" shrinkToFit="0" vertical="center" wrapText="1"/>
    </xf>
    <xf borderId="37" fillId="0" fontId="1" numFmtId="0" xfId="0" applyAlignment="1" applyBorder="1" applyFont="1">
      <alignment horizontal="center" shrinkToFit="0" vertical="center" wrapText="1"/>
    </xf>
    <xf borderId="63" fillId="0" fontId="9" numFmtId="0" xfId="0" applyAlignment="1" applyBorder="1" applyFont="1">
      <alignment horizontal="center" vertical="center"/>
    </xf>
    <xf borderId="49" fillId="6" fontId="4" numFmtId="0" xfId="0" applyAlignment="1" applyBorder="1" applyFont="1">
      <alignment horizontal="left" shrinkToFit="0" wrapText="1"/>
    </xf>
    <xf borderId="49" fillId="0" fontId="1" numFmtId="0" xfId="0" applyAlignment="1" applyBorder="1" applyFont="1">
      <alignment horizontal="center" shrinkToFit="0" vertical="center" wrapText="1"/>
    </xf>
    <xf borderId="64" fillId="0" fontId="11" numFmtId="0" xfId="0" applyAlignment="1" applyBorder="1" applyFont="1">
      <alignment horizontal="center" vertical="center"/>
    </xf>
    <xf borderId="62" fillId="0" fontId="13" numFmtId="0" xfId="0" applyAlignment="1" applyBorder="1" applyFont="1">
      <alignment horizontal="center" vertical="center"/>
    </xf>
    <xf borderId="62" fillId="0" fontId="15" numFmtId="0" xfId="0" applyAlignment="1" applyBorder="1" applyFont="1">
      <alignment horizontal="center" vertical="center"/>
    </xf>
    <xf borderId="65" fillId="0" fontId="15" numFmtId="0" xfId="0" applyAlignment="1" applyBorder="1" applyFont="1">
      <alignment horizontal="center" vertical="center"/>
    </xf>
    <xf borderId="66" fillId="0" fontId="13" numFmtId="0" xfId="0" applyAlignment="1" applyBorder="1" applyFont="1">
      <alignment horizontal="center" vertical="center"/>
    </xf>
    <xf borderId="67" fillId="0" fontId="4" numFmtId="0" xfId="0" applyAlignment="1" applyBorder="1" applyFont="1">
      <alignment horizontal="center" vertical="center"/>
    </xf>
    <xf borderId="0" fillId="0" fontId="16" numFmtId="0" xfId="0" applyFont="1"/>
    <xf borderId="68" fillId="0" fontId="11" numFmtId="0" xfId="0" applyAlignment="1" applyBorder="1" applyFont="1">
      <alignment horizontal="center" vertical="center"/>
    </xf>
    <xf borderId="69" fillId="0" fontId="13" numFmtId="0" xfId="0" applyAlignment="1" applyBorder="1" applyFont="1">
      <alignment horizontal="center" vertical="center"/>
    </xf>
    <xf borderId="69" fillId="0" fontId="15" numFmtId="0" xfId="0" applyAlignment="1" applyBorder="1" applyFont="1">
      <alignment horizontal="center" vertical="center"/>
    </xf>
    <xf borderId="70" fillId="0" fontId="15" numFmtId="0" xfId="0" applyAlignment="1" applyBorder="1" applyFont="1">
      <alignment horizontal="center" vertical="center"/>
    </xf>
    <xf borderId="71" fillId="0" fontId="13" numFmtId="0" xfId="0" applyAlignment="1" applyBorder="1" applyFont="1">
      <alignment horizontal="center" vertical="center"/>
    </xf>
    <xf borderId="72" fillId="2" fontId="3" numFmtId="0" xfId="0" applyAlignment="1" applyBorder="1" applyFont="1">
      <alignment horizontal="center" shrinkToFit="0" vertical="center" wrapText="1"/>
    </xf>
    <xf borderId="8" fillId="0" fontId="1" numFmtId="0" xfId="0" applyAlignment="1" applyBorder="1" applyFont="1">
      <alignment horizontal="center" vertical="center"/>
    </xf>
    <xf borderId="32" fillId="2" fontId="3" numFmtId="0" xfId="0" applyAlignment="1" applyBorder="1" applyFont="1">
      <alignment horizontal="center" shrinkToFit="0" vertical="center" wrapText="1"/>
    </xf>
    <xf borderId="73" fillId="0" fontId="2" numFmtId="0" xfId="0" applyBorder="1" applyFont="1"/>
    <xf borderId="14" fillId="0" fontId="1" numFmtId="0" xfId="0" applyAlignment="1" applyBorder="1" applyFont="1">
      <alignment horizontal="center" vertical="center"/>
    </xf>
    <xf borderId="1" fillId="0" fontId="17" numFmtId="0" xfId="0" applyAlignment="1" applyBorder="1" applyFont="1">
      <alignment horizontal="center" vertical="center"/>
    </xf>
    <xf borderId="29" fillId="0" fontId="3" numFmtId="0" xfId="0" applyAlignment="1" applyBorder="1" applyFont="1">
      <alignment horizontal="center" vertical="center"/>
    </xf>
    <xf borderId="29" fillId="0" fontId="1" numFmtId="0" xfId="0" applyAlignment="1" applyBorder="1" applyFont="1">
      <alignment horizontal="center" vertical="center"/>
    </xf>
    <xf borderId="11" fillId="0" fontId="3" numFmtId="0" xfId="0" applyAlignment="1" applyBorder="1" applyFont="1">
      <alignment horizontal="center" vertical="center"/>
    </xf>
    <xf borderId="0" fillId="0" fontId="18" numFmtId="0" xfId="0" applyAlignment="1" applyFont="1">
      <alignment horizontal="center" vertical="center"/>
    </xf>
    <xf borderId="0" fillId="0" fontId="19" numFmtId="0" xfId="0" applyAlignment="1" applyFont="1">
      <alignment horizontal="center" vertical="center"/>
    </xf>
  </cellXfs>
  <cellStyles count="1">
    <cellStyle xfId="0" name="Normal" builtinId="0"/>
  </cellStyles>
  <dxfs count="5">
    <dxf>
      <font/>
      <fill>
        <patternFill patternType="solid">
          <fgColor theme="9"/>
          <bgColor theme="9"/>
        </patternFill>
      </fill>
      <border/>
    </dxf>
    <dxf>
      <font>
        <color rgb="FF4F6128"/>
      </font>
      <fill>
        <patternFill patternType="solid">
          <fgColor rgb="FFC2D69B"/>
          <bgColor rgb="FFC2D69B"/>
        </patternFill>
      </fill>
      <border/>
    </dxf>
    <dxf>
      <font>
        <color rgb="FF366092"/>
      </font>
      <fill>
        <patternFill patternType="solid">
          <fgColor rgb="FFC6D9F0"/>
          <bgColor rgb="FFC6D9F0"/>
        </patternFill>
      </fill>
      <border/>
    </dxf>
    <dxf>
      <font/>
      <fill>
        <patternFill patternType="solid">
          <fgColor rgb="FF92D050"/>
          <bgColor rgb="FF92D050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Relationship Id="rId2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1428750</xdr:colOff>
      <xdr:row>0</xdr:row>
      <xdr:rowOff>47625</xdr:rowOff>
    </xdr:from>
    <xdr:ext cx="695325" cy="676275"/>
    <xdr:pic>
      <xdr:nvPicPr>
        <xdr:cNvPr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1162050</xdr:colOff>
      <xdr:row>51</xdr:row>
      <xdr:rowOff>9525</xdr:rowOff>
    </xdr:from>
    <xdr:ext cx="1638300" cy="304800"/>
    <xdr:pic>
      <xdr:nvPicPr>
        <xdr:cNvPr id="0" name="image2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4.43"/>
    <col customWidth="1" min="2" max="2" width="31.29"/>
    <col customWidth="1" min="3" max="3" width="28.0"/>
    <col customWidth="1" min="4" max="4" width="7.0"/>
    <col customWidth="1" min="5" max="5" width="14.0"/>
    <col customWidth="1" min="6" max="6" width="15.86"/>
    <col customWidth="1" min="7" max="7" width="7.43"/>
    <col customWidth="1" min="8" max="8" width="6.71"/>
    <col customWidth="1" min="9" max="10" width="7.14"/>
    <col customWidth="1" min="11" max="11" width="7.57"/>
    <col customWidth="1" min="12" max="12" width="16.29"/>
    <col customWidth="1" min="13" max="13" width="6.57"/>
    <col customWidth="1" min="14" max="14" width="16.14"/>
    <col customWidth="1" min="15" max="15" width="6.0"/>
    <col customWidth="1" min="16" max="16" width="17.29"/>
    <col customWidth="1" min="17" max="17" width="6.71"/>
    <col customWidth="1" min="18" max="18" width="14.86"/>
    <col customWidth="1" min="19" max="19" width="6.57"/>
    <col customWidth="1" min="20" max="20" width="14.86"/>
    <col customWidth="1" min="21" max="21" width="6.71"/>
    <col customWidth="1" min="22" max="22" width="14.86"/>
    <col customWidth="1" min="23" max="23" width="6.71"/>
    <col customWidth="1" min="24" max="24" width="14.86"/>
    <col customWidth="1" min="25" max="25" width="6.71"/>
    <col customWidth="1" min="26" max="26" width="15.71"/>
    <col customWidth="1" min="27" max="27" width="6.71"/>
    <col customWidth="1" min="28" max="28" width="15.71"/>
    <col customWidth="1" min="29" max="29" width="6.71"/>
    <col customWidth="1" min="30" max="30" width="14.14"/>
    <col customWidth="1" min="31" max="31" width="6.71"/>
    <col customWidth="1" min="32" max="32" width="9.14"/>
    <col customWidth="1" min="33" max="33" width="20.0"/>
    <col customWidth="1" min="34" max="34" width="45.0"/>
  </cols>
  <sheetData>
    <row r="1" ht="15.0" customHeight="1">
      <c r="A1" s="1"/>
      <c r="B1" s="2"/>
      <c r="C1" s="3"/>
      <c r="D1" s="4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5"/>
      <c r="AF1" s="6"/>
      <c r="AG1" s="6"/>
      <c r="AH1" s="6"/>
    </row>
    <row r="2" ht="15.0" customHeight="1">
      <c r="A2" s="7"/>
      <c r="C2" s="8"/>
      <c r="D2" s="7"/>
      <c r="AE2" s="9"/>
      <c r="AF2" s="6"/>
      <c r="AG2" s="6"/>
      <c r="AH2" s="6"/>
    </row>
    <row r="3" ht="15.0" customHeight="1">
      <c r="A3" s="7"/>
      <c r="C3" s="8"/>
      <c r="D3" s="7"/>
      <c r="AE3" s="9"/>
      <c r="AF3" s="6"/>
      <c r="AG3" s="6"/>
      <c r="AH3" s="6"/>
    </row>
    <row r="4" ht="15.0" customHeight="1">
      <c r="A4" s="10"/>
      <c r="B4" s="11"/>
      <c r="C4" s="12"/>
      <c r="D4" s="13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5"/>
      <c r="AF4" s="6"/>
      <c r="AG4" s="6"/>
      <c r="AH4" s="6"/>
    </row>
    <row r="5" ht="15.0" customHeight="1">
      <c r="A5" s="16" t="s">
        <v>1</v>
      </c>
      <c r="B5" s="17"/>
      <c r="C5" s="18"/>
      <c r="D5" s="19" t="s">
        <v>2</v>
      </c>
      <c r="E5" s="16" t="s">
        <v>3</v>
      </c>
      <c r="F5" s="17"/>
      <c r="G5" s="18"/>
      <c r="H5" s="16" t="s">
        <v>4</v>
      </c>
      <c r="I5" s="17"/>
      <c r="J5" s="18"/>
      <c r="K5" s="20">
        <v>3192389.0</v>
      </c>
      <c r="L5" s="17"/>
      <c r="M5" s="18"/>
      <c r="N5" s="21" t="s">
        <v>5</v>
      </c>
      <c r="O5" s="17"/>
      <c r="P5" s="18"/>
      <c r="Q5" s="22">
        <v>45811.0</v>
      </c>
      <c r="R5" s="17"/>
      <c r="S5" s="18"/>
      <c r="T5" s="21" t="s">
        <v>6</v>
      </c>
      <c r="U5" s="17"/>
      <c r="V5" s="18"/>
      <c r="W5" s="20" t="s">
        <v>7</v>
      </c>
      <c r="X5" s="17"/>
      <c r="Y5" s="17"/>
      <c r="Z5" s="17"/>
      <c r="AA5" s="18"/>
      <c r="AB5" s="23"/>
      <c r="AC5" s="2"/>
      <c r="AD5" s="2"/>
      <c r="AE5" s="5"/>
      <c r="AF5" s="6"/>
      <c r="AG5" s="6"/>
      <c r="AH5" s="6"/>
    </row>
    <row r="6" ht="15.0" customHeight="1">
      <c r="A6" s="24" t="s">
        <v>8</v>
      </c>
      <c r="B6" s="25"/>
      <c r="C6" s="26"/>
      <c r="D6" s="27" t="s">
        <v>9</v>
      </c>
      <c r="E6" s="24">
        <v>1.023009041E9</v>
      </c>
      <c r="F6" s="25"/>
      <c r="G6" s="26"/>
      <c r="H6" s="28" t="s">
        <v>10</v>
      </c>
      <c r="I6" s="25"/>
      <c r="J6" s="26"/>
      <c r="K6" s="29">
        <v>10.0</v>
      </c>
      <c r="L6" s="25"/>
      <c r="M6" s="26"/>
      <c r="N6" s="30" t="s">
        <v>11</v>
      </c>
      <c r="O6" s="25"/>
      <c r="P6" s="26"/>
      <c r="Q6" s="29"/>
      <c r="R6" s="25"/>
      <c r="S6" s="26"/>
      <c r="T6" s="30" t="s">
        <v>12</v>
      </c>
      <c r="U6" s="25"/>
      <c r="V6" s="26"/>
      <c r="W6" s="29" t="s">
        <v>13</v>
      </c>
      <c r="X6" s="25"/>
      <c r="Y6" s="25"/>
      <c r="Z6" s="25"/>
      <c r="AA6" s="26"/>
      <c r="AB6" s="10"/>
      <c r="AC6" s="11"/>
      <c r="AD6" s="11"/>
      <c r="AE6" s="31"/>
      <c r="AF6" s="6"/>
      <c r="AG6" s="6"/>
      <c r="AH6" s="6"/>
    </row>
    <row r="7" ht="15.0" customHeight="1">
      <c r="A7" s="28" t="s">
        <v>14</v>
      </c>
      <c r="B7" s="26"/>
      <c r="C7" s="32" t="s">
        <v>15</v>
      </c>
      <c r="D7" s="28" t="s">
        <v>16</v>
      </c>
      <c r="E7" s="25"/>
      <c r="F7" s="25"/>
      <c r="G7" s="25"/>
      <c r="H7" s="25"/>
      <c r="I7" s="25"/>
      <c r="J7" s="25"/>
      <c r="K7" s="25"/>
      <c r="L7" s="25"/>
      <c r="M7" s="26"/>
      <c r="N7" s="28" t="s">
        <v>17</v>
      </c>
      <c r="O7" s="25"/>
      <c r="P7" s="25"/>
      <c r="Q7" s="25"/>
      <c r="R7" s="25"/>
      <c r="S7" s="25"/>
      <c r="T7" s="25"/>
      <c r="U7" s="25"/>
      <c r="V7" s="25"/>
      <c r="W7" s="25"/>
      <c r="X7" s="26"/>
      <c r="Y7" s="28" t="s">
        <v>18</v>
      </c>
      <c r="Z7" s="25"/>
      <c r="AA7" s="25"/>
      <c r="AB7" s="25"/>
      <c r="AC7" s="25"/>
      <c r="AD7" s="25"/>
      <c r="AE7" s="26"/>
      <c r="AF7" s="6"/>
      <c r="AG7" s="6"/>
      <c r="AH7" s="6"/>
    </row>
    <row r="8" ht="15.0" customHeight="1">
      <c r="A8" s="33">
        <v>2.0</v>
      </c>
      <c r="B8" s="26"/>
      <c r="C8" s="27" t="s">
        <v>19</v>
      </c>
      <c r="D8" s="24" t="s">
        <v>20</v>
      </c>
      <c r="E8" s="25"/>
      <c r="F8" s="25"/>
      <c r="G8" s="25"/>
      <c r="H8" s="25"/>
      <c r="I8" s="25"/>
      <c r="J8" s="25"/>
      <c r="K8" s="25"/>
      <c r="L8" s="25"/>
      <c r="M8" s="26"/>
      <c r="N8" s="34"/>
      <c r="O8" s="35"/>
      <c r="P8" s="35"/>
      <c r="Q8" s="35"/>
      <c r="R8" s="35"/>
      <c r="S8" s="35"/>
      <c r="T8" s="35"/>
      <c r="U8" s="35"/>
      <c r="V8" s="35"/>
      <c r="W8" s="35"/>
      <c r="X8" s="36"/>
      <c r="Y8" s="37" t="s">
        <v>21</v>
      </c>
      <c r="Z8" s="25"/>
      <c r="AA8" s="25"/>
      <c r="AB8" s="25"/>
      <c r="AC8" s="25"/>
      <c r="AD8" s="25"/>
      <c r="AE8" s="26"/>
      <c r="AF8" s="6"/>
      <c r="AG8" s="6"/>
      <c r="AH8" s="6"/>
    </row>
    <row r="9" ht="15.0" customHeight="1">
      <c r="A9" s="38" t="s">
        <v>22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40"/>
      <c r="N9" s="28" t="s">
        <v>23</v>
      </c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6"/>
      <c r="AF9" s="6"/>
      <c r="AG9" s="6"/>
      <c r="AH9" s="6"/>
    </row>
    <row r="10" ht="58.5" customHeight="1">
      <c r="A10" s="41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3"/>
      <c r="N10" s="4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5"/>
      <c r="AF10" s="6"/>
      <c r="AG10" s="45" t="s">
        <v>24</v>
      </c>
      <c r="AH10" s="46"/>
    </row>
    <row r="11" ht="16.5" customHeight="1">
      <c r="A11" s="47" t="s">
        <v>25</v>
      </c>
      <c r="B11" s="48" t="s">
        <v>26</v>
      </c>
      <c r="C11" s="49"/>
      <c r="D11" s="50" t="s">
        <v>27</v>
      </c>
      <c r="E11" s="50" t="s">
        <v>28</v>
      </c>
      <c r="F11" s="50" t="s">
        <v>29</v>
      </c>
      <c r="G11" s="50" t="s">
        <v>30</v>
      </c>
      <c r="H11" s="50" t="s">
        <v>31</v>
      </c>
      <c r="I11" s="50" t="s">
        <v>32</v>
      </c>
      <c r="J11" s="51" t="s">
        <v>33</v>
      </c>
      <c r="K11" s="51" t="s">
        <v>25</v>
      </c>
      <c r="L11" s="52" t="s">
        <v>34</v>
      </c>
      <c r="M11" s="50" t="s">
        <v>35</v>
      </c>
      <c r="N11" s="52" t="s">
        <v>34</v>
      </c>
      <c r="O11" s="50" t="s">
        <v>35</v>
      </c>
      <c r="P11" s="52" t="s">
        <v>34</v>
      </c>
      <c r="Q11" s="50" t="s">
        <v>35</v>
      </c>
      <c r="R11" s="52" t="s">
        <v>34</v>
      </c>
      <c r="S11" s="50" t="s">
        <v>35</v>
      </c>
      <c r="T11" s="52" t="s">
        <v>34</v>
      </c>
      <c r="U11" s="50" t="s">
        <v>35</v>
      </c>
      <c r="V11" s="52" t="s">
        <v>34</v>
      </c>
      <c r="W11" s="50" t="s">
        <v>35</v>
      </c>
      <c r="X11" s="52" t="s">
        <v>34</v>
      </c>
      <c r="Y11" s="50" t="s">
        <v>35</v>
      </c>
      <c r="Z11" s="52" t="s">
        <v>34</v>
      </c>
      <c r="AA11" s="50" t="s">
        <v>35</v>
      </c>
      <c r="AB11" s="52" t="s">
        <v>34</v>
      </c>
      <c r="AC11" s="50" t="s">
        <v>35</v>
      </c>
      <c r="AD11" s="53" t="s">
        <v>34</v>
      </c>
      <c r="AE11" s="54" t="s">
        <v>35</v>
      </c>
      <c r="AF11" s="6"/>
      <c r="AG11" s="55" t="s">
        <v>36</v>
      </c>
      <c r="AH11" s="55" t="s">
        <v>37</v>
      </c>
    </row>
    <row r="12" ht="15.0" customHeight="1">
      <c r="A12" s="56"/>
      <c r="B12" s="57" t="s">
        <v>38</v>
      </c>
      <c r="C12" s="57" t="s">
        <v>39</v>
      </c>
      <c r="D12" s="58"/>
      <c r="E12" s="58"/>
      <c r="F12" s="58"/>
      <c r="G12" s="58"/>
      <c r="H12" s="58"/>
      <c r="I12" s="58"/>
      <c r="J12" s="58"/>
      <c r="K12" s="58"/>
      <c r="L12" s="59">
        <v>45666.0</v>
      </c>
      <c r="M12" s="58"/>
      <c r="N12" s="59">
        <v>45725.0</v>
      </c>
      <c r="O12" s="58"/>
      <c r="P12" s="59">
        <v>45878.0</v>
      </c>
      <c r="Q12" s="58"/>
      <c r="R12" s="60">
        <v>45915.0</v>
      </c>
      <c r="S12" s="58"/>
      <c r="T12" s="59"/>
      <c r="U12" s="58"/>
      <c r="V12" s="59"/>
      <c r="W12" s="58"/>
      <c r="X12" s="59"/>
      <c r="Y12" s="58"/>
      <c r="Z12" s="59"/>
      <c r="AA12" s="58"/>
      <c r="AB12" s="59"/>
      <c r="AC12" s="58"/>
      <c r="AD12" s="61"/>
      <c r="AE12" s="62"/>
      <c r="AF12" s="6"/>
      <c r="AG12" s="63"/>
      <c r="AH12" s="63"/>
    </row>
    <row r="13" ht="15.0" customHeight="1">
      <c r="A13" s="64">
        <v>1.0</v>
      </c>
      <c r="B13" s="65" t="s">
        <v>40</v>
      </c>
      <c r="C13" s="66" t="s">
        <v>41</v>
      </c>
      <c r="D13" s="67" t="s">
        <v>42</v>
      </c>
      <c r="E13" s="65">
        <v>1.019765808E9</v>
      </c>
      <c r="F13" s="67" t="s">
        <v>43</v>
      </c>
      <c r="G13" s="68">
        <f t="shared" ref="G13:G50" si="1">COUNTIF(L13:AD13,"A")</f>
        <v>3</v>
      </c>
      <c r="H13" s="69">
        <f t="shared" ref="H13:H50" si="2">COUNTIF(L13:AD13,"T")</f>
        <v>0</v>
      </c>
      <c r="I13" s="70">
        <f t="shared" ref="I13:I50" si="3">COUNTIF(L13:AD13,"F")</f>
        <v>1</v>
      </c>
      <c r="J13" s="71">
        <f t="shared" ref="J13:J50" si="4">COUNTIF(M13:AE13,"C.E")</f>
        <v>0</v>
      </c>
      <c r="K13" s="71">
        <f t="shared" ref="K13:K50" si="5">COUNTIF(M13:AE13,"S.E")</f>
        <v>0</v>
      </c>
      <c r="L13" s="72" t="s">
        <v>44</v>
      </c>
      <c r="M13" s="73"/>
      <c r="N13" s="72" t="s">
        <v>44</v>
      </c>
      <c r="O13" s="70"/>
      <c r="P13" s="72" t="s">
        <v>44</v>
      </c>
      <c r="Q13" s="70"/>
      <c r="R13" s="74" t="s">
        <v>45</v>
      </c>
      <c r="S13" s="70"/>
      <c r="T13" s="72"/>
      <c r="U13" s="70"/>
      <c r="V13" s="72"/>
      <c r="W13" s="70"/>
      <c r="X13" s="72"/>
      <c r="Y13" s="70"/>
      <c r="Z13" s="72"/>
      <c r="AA13" s="70"/>
      <c r="AB13" s="72"/>
      <c r="AC13" s="70"/>
      <c r="AD13" s="75"/>
      <c r="AE13" s="76"/>
      <c r="AF13" s="6"/>
      <c r="AG13" s="77"/>
      <c r="AH13" s="77"/>
    </row>
    <row r="14" ht="15.0" customHeight="1">
      <c r="A14" s="78">
        <v>2.0</v>
      </c>
      <c r="B14" s="65" t="s">
        <v>46</v>
      </c>
      <c r="C14" s="79" t="s">
        <v>47</v>
      </c>
      <c r="D14" s="80" t="s">
        <v>42</v>
      </c>
      <c r="E14" s="65">
        <v>1.140922222E9</v>
      </c>
      <c r="F14" s="80" t="s">
        <v>43</v>
      </c>
      <c r="G14" s="81">
        <f t="shared" si="1"/>
        <v>4</v>
      </c>
      <c r="H14" s="82">
        <f t="shared" si="2"/>
        <v>0</v>
      </c>
      <c r="I14" s="73">
        <f t="shared" si="3"/>
        <v>0</v>
      </c>
      <c r="J14" s="83">
        <f t="shared" si="4"/>
        <v>0</v>
      </c>
      <c r="K14" s="83">
        <f t="shared" si="5"/>
        <v>0</v>
      </c>
      <c r="L14" s="72" t="s">
        <v>44</v>
      </c>
      <c r="M14" s="73"/>
      <c r="N14" s="72" t="s">
        <v>44</v>
      </c>
      <c r="O14" s="73"/>
      <c r="P14" s="72" t="s">
        <v>44</v>
      </c>
      <c r="Q14" s="73"/>
      <c r="R14" s="74" t="s">
        <v>44</v>
      </c>
      <c r="S14" s="73"/>
      <c r="T14" s="72"/>
      <c r="U14" s="73"/>
      <c r="V14" s="72"/>
      <c r="W14" s="73"/>
      <c r="X14" s="84"/>
      <c r="Y14" s="73"/>
      <c r="Z14" s="84"/>
      <c r="AA14" s="73"/>
      <c r="AB14" s="84"/>
      <c r="AC14" s="73"/>
      <c r="AD14" s="85"/>
      <c r="AE14" s="86"/>
      <c r="AF14" s="6"/>
      <c r="AG14" s="77"/>
      <c r="AH14" s="77"/>
    </row>
    <row r="15" ht="15.0" customHeight="1">
      <c r="A15" s="78">
        <v>3.0</v>
      </c>
      <c r="B15" s="65" t="s">
        <v>48</v>
      </c>
      <c r="C15" s="79" t="s">
        <v>49</v>
      </c>
      <c r="D15" s="80" t="s">
        <v>42</v>
      </c>
      <c r="E15" s="65">
        <v>1.02295683E9</v>
      </c>
      <c r="F15" s="80" t="s">
        <v>43</v>
      </c>
      <c r="G15" s="81">
        <f t="shared" si="1"/>
        <v>4</v>
      </c>
      <c r="H15" s="82">
        <f t="shared" si="2"/>
        <v>0</v>
      </c>
      <c r="I15" s="73">
        <f t="shared" si="3"/>
        <v>0</v>
      </c>
      <c r="J15" s="83">
        <f t="shared" si="4"/>
        <v>0</v>
      </c>
      <c r="K15" s="83">
        <f t="shared" si="5"/>
        <v>0</v>
      </c>
      <c r="L15" s="72" t="s">
        <v>44</v>
      </c>
      <c r="M15" s="73"/>
      <c r="N15" s="72" t="s">
        <v>44</v>
      </c>
      <c r="O15" s="73"/>
      <c r="P15" s="72" t="s">
        <v>44</v>
      </c>
      <c r="Q15" s="73"/>
      <c r="R15" s="74" t="s">
        <v>44</v>
      </c>
      <c r="S15" s="73"/>
      <c r="T15" s="72"/>
      <c r="U15" s="73"/>
      <c r="V15" s="72"/>
      <c r="W15" s="73"/>
      <c r="X15" s="84"/>
      <c r="Y15" s="73"/>
      <c r="Z15" s="84"/>
      <c r="AA15" s="73"/>
      <c r="AB15" s="84"/>
      <c r="AC15" s="73"/>
      <c r="AD15" s="85"/>
      <c r="AE15" s="86"/>
      <c r="AF15" s="6"/>
      <c r="AG15" s="77"/>
      <c r="AH15" s="77"/>
    </row>
    <row r="16" ht="15.0" customHeight="1">
      <c r="A16" s="78">
        <v>4.0</v>
      </c>
      <c r="B16" s="65" t="s">
        <v>50</v>
      </c>
      <c r="C16" s="79" t="s">
        <v>51</v>
      </c>
      <c r="D16" s="80" t="s">
        <v>42</v>
      </c>
      <c r="E16" s="65">
        <v>1.027529571E9</v>
      </c>
      <c r="F16" s="67" t="s">
        <v>43</v>
      </c>
      <c r="G16" s="81">
        <f t="shared" si="1"/>
        <v>4</v>
      </c>
      <c r="H16" s="82">
        <f t="shared" si="2"/>
        <v>0</v>
      </c>
      <c r="I16" s="73">
        <f t="shared" si="3"/>
        <v>0</v>
      </c>
      <c r="J16" s="83">
        <f t="shared" si="4"/>
        <v>0</v>
      </c>
      <c r="K16" s="83">
        <f t="shared" si="5"/>
        <v>0</v>
      </c>
      <c r="L16" s="72" t="s">
        <v>44</v>
      </c>
      <c r="M16" s="73"/>
      <c r="N16" s="72" t="s">
        <v>44</v>
      </c>
      <c r="O16" s="73"/>
      <c r="P16" s="72" t="s">
        <v>44</v>
      </c>
      <c r="Q16" s="73"/>
      <c r="R16" s="74" t="s">
        <v>44</v>
      </c>
      <c r="S16" s="73"/>
      <c r="T16" s="72"/>
      <c r="U16" s="73"/>
      <c r="V16" s="72"/>
      <c r="W16" s="73"/>
      <c r="X16" s="84"/>
      <c r="Y16" s="73"/>
      <c r="Z16" s="84"/>
      <c r="AA16" s="73"/>
      <c r="AB16" s="84"/>
      <c r="AC16" s="73"/>
      <c r="AD16" s="85"/>
      <c r="AE16" s="86"/>
      <c r="AF16" s="6"/>
      <c r="AG16" s="77"/>
      <c r="AH16" s="77"/>
    </row>
    <row r="17" ht="15.0" customHeight="1">
      <c r="A17" s="78">
        <v>5.0</v>
      </c>
      <c r="B17" s="65" t="s">
        <v>52</v>
      </c>
      <c r="C17" s="79" t="s">
        <v>53</v>
      </c>
      <c r="D17" s="80" t="s">
        <v>42</v>
      </c>
      <c r="E17" s="87">
        <v>1.025065682E9</v>
      </c>
      <c r="F17" s="67" t="s">
        <v>43</v>
      </c>
      <c r="G17" s="81">
        <f t="shared" si="1"/>
        <v>4</v>
      </c>
      <c r="H17" s="82">
        <f t="shared" si="2"/>
        <v>0</v>
      </c>
      <c r="I17" s="73">
        <f t="shared" si="3"/>
        <v>0</v>
      </c>
      <c r="J17" s="83">
        <f t="shared" si="4"/>
        <v>0</v>
      </c>
      <c r="K17" s="83">
        <f t="shared" si="5"/>
        <v>0</v>
      </c>
      <c r="L17" s="72" t="s">
        <v>44</v>
      </c>
      <c r="M17" s="73"/>
      <c r="N17" s="72" t="s">
        <v>44</v>
      </c>
      <c r="O17" s="73"/>
      <c r="P17" s="72" t="s">
        <v>44</v>
      </c>
      <c r="Q17" s="73"/>
      <c r="R17" s="74" t="s">
        <v>44</v>
      </c>
      <c r="S17" s="73"/>
      <c r="T17" s="72"/>
      <c r="U17" s="73"/>
      <c r="V17" s="72"/>
      <c r="W17" s="73"/>
      <c r="X17" s="84"/>
      <c r="Y17" s="73"/>
      <c r="Z17" s="84"/>
      <c r="AA17" s="73"/>
      <c r="AB17" s="84"/>
      <c r="AC17" s="73"/>
      <c r="AD17" s="85"/>
      <c r="AE17" s="86"/>
      <c r="AF17" s="6"/>
      <c r="AG17" s="77"/>
      <c r="AH17" s="77"/>
    </row>
    <row r="18" ht="15.0" customHeight="1">
      <c r="A18" s="78">
        <v>6.0</v>
      </c>
      <c r="B18" s="65" t="s">
        <v>54</v>
      </c>
      <c r="C18" s="79" t="s">
        <v>55</v>
      </c>
      <c r="D18" s="80" t="s">
        <v>42</v>
      </c>
      <c r="E18" s="65">
        <v>1.022976014E9</v>
      </c>
      <c r="F18" s="67" t="s">
        <v>43</v>
      </c>
      <c r="G18" s="81">
        <f t="shared" si="1"/>
        <v>3</v>
      </c>
      <c r="H18" s="82">
        <f t="shared" si="2"/>
        <v>0</v>
      </c>
      <c r="I18" s="73">
        <f t="shared" si="3"/>
        <v>1</v>
      </c>
      <c r="J18" s="83">
        <f t="shared" si="4"/>
        <v>0</v>
      </c>
      <c r="K18" s="83">
        <f t="shared" si="5"/>
        <v>0</v>
      </c>
      <c r="L18" s="72" t="s">
        <v>45</v>
      </c>
      <c r="M18" s="73"/>
      <c r="N18" s="72" t="s">
        <v>44</v>
      </c>
      <c r="O18" s="73"/>
      <c r="P18" s="72" t="s">
        <v>44</v>
      </c>
      <c r="Q18" s="73"/>
      <c r="R18" s="74" t="s">
        <v>44</v>
      </c>
      <c r="S18" s="73"/>
      <c r="T18" s="72"/>
      <c r="U18" s="73"/>
      <c r="V18" s="72"/>
      <c r="W18" s="73"/>
      <c r="X18" s="84"/>
      <c r="Y18" s="73"/>
      <c r="Z18" s="84"/>
      <c r="AA18" s="73"/>
      <c r="AB18" s="84"/>
      <c r="AC18" s="73"/>
      <c r="AD18" s="85"/>
      <c r="AE18" s="86"/>
      <c r="AF18" s="6"/>
      <c r="AG18" s="77"/>
      <c r="AH18" s="77"/>
    </row>
    <row r="19" ht="15.0" customHeight="1">
      <c r="A19" s="78">
        <v>7.0</v>
      </c>
      <c r="B19" s="65" t="s">
        <v>56</v>
      </c>
      <c r="C19" s="79" t="s">
        <v>57</v>
      </c>
      <c r="D19" s="80" t="s">
        <v>42</v>
      </c>
      <c r="E19" s="65">
        <v>1.011103028E9</v>
      </c>
      <c r="F19" s="67" t="s">
        <v>43</v>
      </c>
      <c r="G19" s="81">
        <f t="shared" si="1"/>
        <v>4</v>
      </c>
      <c r="H19" s="82">
        <f t="shared" si="2"/>
        <v>0</v>
      </c>
      <c r="I19" s="73">
        <f t="shared" si="3"/>
        <v>0</v>
      </c>
      <c r="J19" s="83">
        <f t="shared" si="4"/>
        <v>0</v>
      </c>
      <c r="K19" s="83">
        <f t="shared" si="5"/>
        <v>0</v>
      </c>
      <c r="L19" s="72" t="s">
        <v>44</v>
      </c>
      <c r="M19" s="73"/>
      <c r="N19" s="72" t="s">
        <v>44</v>
      </c>
      <c r="O19" s="73"/>
      <c r="P19" s="72" t="s">
        <v>44</v>
      </c>
      <c r="Q19" s="73"/>
      <c r="R19" s="74" t="s">
        <v>44</v>
      </c>
      <c r="S19" s="73"/>
      <c r="T19" s="72"/>
      <c r="U19" s="73"/>
      <c r="V19" s="72"/>
      <c r="W19" s="73"/>
      <c r="X19" s="84"/>
      <c r="Y19" s="73"/>
      <c r="Z19" s="84"/>
      <c r="AA19" s="73"/>
      <c r="AB19" s="84"/>
      <c r="AC19" s="73"/>
      <c r="AD19" s="85"/>
      <c r="AE19" s="86"/>
      <c r="AF19" s="6"/>
      <c r="AG19" s="77"/>
      <c r="AH19" s="77"/>
    </row>
    <row r="20" ht="15.0" customHeight="1">
      <c r="A20" s="78">
        <v>8.0</v>
      </c>
      <c r="B20" s="65" t="s">
        <v>58</v>
      </c>
      <c r="C20" s="79" t="s">
        <v>59</v>
      </c>
      <c r="D20" s="80" t="s">
        <v>42</v>
      </c>
      <c r="E20" s="65">
        <v>1.057015816E9</v>
      </c>
      <c r="F20" s="67" t="s">
        <v>43</v>
      </c>
      <c r="G20" s="81">
        <f t="shared" si="1"/>
        <v>4</v>
      </c>
      <c r="H20" s="82">
        <f t="shared" si="2"/>
        <v>0</v>
      </c>
      <c r="I20" s="73">
        <f t="shared" si="3"/>
        <v>0</v>
      </c>
      <c r="J20" s="83">
        <f t="shared" si="4"/>
        <v>0</v>
      </c>
      <c r="K20" s="83">
        <f t="shared" si="5"/>
        <v>0</v>
      </c>
      <c r="L20" s="72" t="s">
        <v>44</v>
      </c>
      <c r="M20" s="73"/>
      <c r="N20" s="72" t="s">
        <v>44</v>
      </c>
      <c r="O20" s="73"/>
      <c r="P20" s="72" t="s">
        <v>44</v>
      </c>
      <c r="Q20" s="73"/>
      <c r="R20" s="74" t="s">
        <v>44</v>
      </c>
      <c r="S20" s="73"/>
      <c r="T20" s="72"/>
      <c r="U20" s="73"/>
      <c r="V20" s="72"/>
      <c r="W20" s="73"/>
      <c r="X20" s="84"/>
      <c r="Y20" s="73"/>
      <c r="Z20" s="84"/>
      <c r="AA20" s="73"/>
      <c r="AB20" s="84"/>
      <c r="AC20" s="73"/>
      <c r="AD20" s="85"/>
      <c r="AE20" s="86"/>
      <c r="AF20" s="6"/>
      <c r="AG20" s="77"/>
      <c r="AH20" s="77"/>
    </row>
    <row r="21" ht="15.0" customHeight="1">
      <c r="A21" s="78">
        <v>9.0</v>
      </c>
      <c r="B21" s="65" t="s">
        <v>60</v>
      </c>
      <c r="C21" s="79" t="s">
        <v>61</v>
      </c>
      <c r="D21" s="80" t="s">
        <v>42</v>
      </c>
      <c r="E21" s="65">
        <v>1.022967448E9</v>
      </c>
      <c r="F21" s="67" t="s">
        <v>43</v>
      </c>
      <c r="G21" s="81">
        <f t="shared" si="1"/>
        <v>4</v>
      </c>
      <c r="H21" s="82">
        <f t="shared" si="2"/>
        <v>0</v>
      </c>
      <c r="I21" s="73">
        <f t="shared" si="3"/>
        <v>0</v>
      </c>
      <c r="J21" s="83">
        <f t="shared" si="4"/>
        <v>0</v>
      </c>
      <c r="K21" s="83">
        <f t="shared" si="5"/>
        <v>0</v>
      </c>
      <c r="L21" s="72" t="s">
        <v>44</v>
      </c>
      <c r="M21" s="73"/>
      <c r="N21" s="72" t="s">
        <v>44</v>
      </c>
      <c r="O21" s="73"/>
      <c r="P21" s="72" t="s">
        <v>44</v>
      </c>
      <c r="Q21" s="73"/>
      <c r="R21" s="74" t="s">
        <v>44</v>
      </c>
      <c r="S21" s="73"/>
      <c r="T21" s="72"/>
      <c r="U21" s="73"/>
      <c r="V21" s="72"/>
      <c r="W21" s="73"/>
      <c r="X21" s="84"/>
      <c r="Y21" s="73"/>
      <c r="Z21" s="84"/>
      <c r="AA21" s="73"/>
      <c r="AB21" s="84"/>
      <c r="AC21" s="73"/>
      <c r="AD21" s="85"/>
      <c r="AE21" s="86"/>
      <c r="AF21" s="6"/>
      <c r="AG21" s="77"/>
      <c r="AH21" s="77"/>
    </row>
    <row r="22" ht="15.0" customHeight="1">
      <c r="A22" s="78">
        <v>10.0</v>
      </c>
      <c r="B22" s="65" t="s">
        <v>62</v>
      </c>
      <c r="C22" s="79" t="s">
        <v>63</v>
      </c>
      <c r="D22" s="80" t="s">
        <v>42</v>
      </c>
      <c r="E22" s="65">
        <v>1.013625683E9</v>
      </c>
      <c r="F22" s="67" t="s">
        <v>43</v>
      </c>
      <c r="G22" s="81">
        <f t="shared" si="1"/>
        <v>2</v>
      </c>
      <c r="H22" s="82">
        <f t="shared" si="2"/>
        <v>0</v>
      </c>
      <c r="I22" s="73">
        <f t="shared" si="3"/>
        <v>2</v>
      </c>
      <c r="J22" s="83">
        <f t="shared" si="4"/>
        <v>0</v>
      </c>
      <c r="K22" s="83">
        <f t="shared" si="5"/>
        <v>0</v>
      </c>
      <c r="L22" s="72" t="s">
        <v>44</v>
      </c>
      <c r="M22" s="73"/>
      <c r="N22" s="72" t="s">
        <v>44</v>
      </c>
      <c r="O22" s="73"/>
      <c r="P22" s="72" t="s">
        <v>45</v>
      </c>
      <c r="Q22" s="73"/>
      <c r="R22" s="74" t="s">
        <v>45</v>
      </c>
      <c r="S22" s="73"/>
      <c r="T22" s="72"/>
      <c r="U22" s="73"/>
      <c r="V22" s="72"/>
      <c r="W22" s="73"/>
      <c r="X22" s="84"/>
      <c r="Y22" s="73"/>
      <c r="Z22" s="84"/>
      <c r="AA22" s="73"/>
      <c r="AB22" s="84"/>
      <c r="AC22" s="73"/>
      <c r="AD22" s="85"/>
      <c r="AE22" s="86"/>
      <c r="AF22" s="6"/>
      <c r="AG22" s="77"/>
      <c r="AH22" s="77"/>
    </row>
    <row r="23" ht="15.0" customHeight="1">
      <c r="A23" s="78">
        <v>11.0</v>
      </c>
      <c r="B23" s="65" t="s">
        <v>64</v>
      </c>
      <c r="C23" s="79" t="s">
        <v>65</v>
      </c>
      <c r="D23" s="80" t="s">
        <v>42</v>
      </c>
      <c r="E23" s="65">
        <v>1.140920761E9</v>
      </c>
      <c r="F23" s="67" t="s">
        <v>43</v>
      </c>
      <c r="G23" s="81">
        <f t="shared" si="1"/>
        <v>4</v>
      </c>
      <c r="H23" s="82">
        <f t="shared" si="2"/>
        <v>0</v>
      </c>
      <c r="I23" s="73">
        <f t="shared" si="3"/>
        <v>0</v>
      </c>
      <c r="J23" s="83">
        <f t="shared" si="4"/>
        <v>0</v>
      </c>
      <c r="K23" s="83">
        <f t="shared" si="5"/>
        <v>0</v>
      </c>
      <c r="L23" s="72" t="s">
        <v>44</v>
      </c>
      <c r="M23" s="73"/>
      <c r="N23" s="72" t="s">
        <v>44</v>
      </c>
      <c r="O23" s="73"/>
      <c r="P23" s="72" t="s">
        <v>44</v>
      </c>
      <c r="Q23" s="73"/>
      <c r="R23" s="74" t="s">
        <v>44</v>
      </c>
      <c r="S23" s="73"/>
      <c r="T23" s="72"/>
      <c r="U23" s="73"/>
      <c r="V23" s="72"/>
      <c r="W23" s="73"/>
      <c r="X23" s="84"/>
      <c r="Y23" s="73"/>
      <c r="Z23" s="84"/>
      <c r="AA23" s="73"/>
      <c r="AB23" s="84"/>
      <c r="AC23" s="73"/>
      <c r="AD23" s="85"/>
      <c r="AE23" s="86"/>
      <c r="AF23" s="6"/>
      <c r="AG23" s="77"/>
      <c r="AH23" s="77"/>
    </row>
    <row r="24" ht="15.0" customHeight="1">
      <c r="A24" s="78">
        <v>12.0</v>
      </c>
      <c r="B24" s="65" t="s">
        <v>66</v>
      </c>
      <c r="C24" s="79" t="s">
        <v>67</v>
      </c>
      <c r="D24" s="80" t="s">
        <v>42</v>
      </c>
      <c r="E24" s="65">
        <v>1.140919991E9</v>
      </c>
      <c r="F24" s="67" t="s">
        <v>43</v>
      </c>
      <c r="G24" s="81">
        <f t="shared" si="1"/>
        <v>2</v>
      </c>
      <c r="H24" s="82">
        <f t="shared" si="2"/>
        <v>0</v>
      </c>
      <c r="I24" s="73">
        <f t="shared" si="3"/>
        <v>2</v>
      </c>
      <c r="J24" s="83">
        <f t="shared" si="4"/>
        <v>0</v>
      </c>
      <c r="K24" s="83">
        <f t="shared" si="5"/>
        <v>0</v>
      </c>
      <c r="L24" s="72" t="s">
        <v>44</v>
      </c>
      <c r="M24" s="73"/>
      <c r="N24" s="72" t="s">
        <v>44</v>
      </c>
      <c r="O24" s="73"/>
      <c r="P24" s="72" t="s">
        <v>45</v>
      </c>
      <c r="Q24" s="73"/>
      <c r="R24" s="74" t="s">
        <v>45</v>
      </c>
      <c r="S24" s="73"/>
      <c r="T24" s="72"/>
      <c r="U24" s="73"/>
      <c r="V24" s="72"/>
      <c r="W24" s="73"/>
      <c r="X24" s="84"/>
      <c r="Y24" s="73"/>
      <c r="Z24" s="84"/>
      <c r="AA24" s="73"/>
      <c r="AB24" s="84"/>
      <c r="AC24" s="73"/>
      <c r="AD24" s="85"/>
      <c r="AE24" s="86"/>
      <c r="AF24" s="6"/>
      <c r="AG24" s="77"/>
      <c r="AH24" s="77"/>
    </row>
    <row r="25" ht="15.0" customHeight="1">
      <c r="A25" s="78">
        <v>13.0</v>
      </c>
      <c r="B25" s="65" t="s">
        <v>68</v>
      </c>
      <c r="C25" s="79" t="s">
        <v>69</v>
      </c>
      <c r="D25" s="80" t="s">
        <v>42</v>
      </c>
      <c r="E25" s="65">
        <v>1.140922796E9</v>
      </c>
      <c r="F25" s="67" t="s">
        <v>43</v>
      </c>
      <c r="G25" s="81">
        <f t="shared" si="1"/>
        <v>4</v>
      </c>
      <c r="H25" s="82">
        <f t="shared" si="2"/>
        <v>0</v>
      </c>
      <c r="I25" s="73">
        <f t="shared" si="3"/>
        <v>0</v>
      </c>
      <c r="J25" s="83">
        <f t="shared" si="4"/>
        <v>0</v>
      </c>
      <c r="K25" s="83">
        <f t="shared" si="5"/>
        <v>0</v>
      </c>
      <c r="L25" s="72" t="s">
        <v>44</v>
      </c>
      <c r="M25" s="73"/>
      <c r="N25" s="72" t="s">
        <v>44</v>
      </c>
      <c r="O25" s="73"/>
      <c r="P25" s="72" t="s">
        <v>44</v>
      </c>
      <c r="Q25" s="73"/>
      <c r="R25" s="74" t="s">
        <v>44</v>
      </c>
      <c r="S25" s="73"/>
      <c r="T25" s="72"/>
      <c r="U25" s="73"/>
      <c r="V25" s="72"/>
      <c r="W25" s="73"/>
      <c r="X25" s="84"/>
      <c r="Y25" s="73"/>
      <c r="Z25" s="84"/>
      <c r="AA25" s="73"/>
      <c r="AB25" s="84"/>
      <c r="AC25" s="73"/>
      <c r="AD25" s="85"/>
      <c r="AE25" s="86"/>
      <c r="AF25" s="6"/>
      <c r="AG25" s="77"/>
      <c r="AH25" s="77"/>
    </row>
    <row r="26" ht="15.0" customHeight="1">
      <c r="A26" s="78">
        <v>14.0</v>
      </c>
      <c r="B26" s="65" t="s">
        <v>70</v>
      </c>
      <c r="C26" s="79" t="s">
        <v>71</v>
      </c>
      <c r="D26" s="80" t="s">
        <v>42</v>
      </c>
      <c r="E26" s="65">
        <v>1.075256731E9</v>
      </c>
      <c r="F26" s="67" t="s">
        <v>43</v>
      </c>
      <c r="G26" s="81">
        <f t="shared" si="1"/>
        <v>4</v>
      </c>
      <c r="H26" s="82">
        <f t="shared" si="2"/>
        <v>0</v>
      </c>
      <c r="I26" s="73">
        <f t="shared" si="3"/>
        <v>0</v>
      </c>
      <c r="J26" s="83">
        <f t="shared" si="4"/>
        <v>0</v>
      </c>
      <c r="K26" s="83">
        <f t="shared" si="5"/>
        <v>0</v>
      </c>
      <c r="L26" s="72" t="s">
        <v>44</v>
      </c>
      <c r="M26" s="73"/>
      <c r="N26" s="72" t="s">
        <v>44</v>
      </c>
      <c r="O26" s="73"/>
      <c r="P26" s="72" t="s">
        <v>44</v>
      </c>
      <c r="Q26" s="73"/>
      <c r="R26" s="74" t="s">
        <v>44</v>
      </c>
      <c r="S26" s="73"/>
      <c r="T26" s="72"/>
      <c r="U26" s="73"/>
      <c r="V26" s="72"/>
      <c r="W26" s="73"/>
      <c r="X26" s="84"/>
      <c r="Y26" s="73"/>
      <c r="Z26" s="84"/>
      <c r="AA26" s="73"/>
      <c r="AB26" s="84"/>
      <c r="AC26" s="73"/>
      <c r="AD26" s="85"/>
      <c r="AE26" s="86"/>
      <c r="AF26" s="6"/>
      <c r="AG26" s="77"/>
      <c r="AH26" s="77"/>
    </row>
    <row r="27" ht="15.0" customHeight="1">
      <c r="A27" s="78">
        <v>15.0</v>
      </c>
      <c r="B27" s="65" t="s">
        <v>72</v>
      </c>
      <c r="C27" s="79" t="s">
        <v>73</v>
      </c>
      <c r="D27" s="80" t="s">
        <v>74</v>
      </c>
      <c r="E27" s="65">
        <v>6119580.0</v>
      </c>
      <c r="F27" s="67" t="s">
        <v>43</v>
      </c>
      <c r="G27" s="81">
        <f t="shared" si="1"/>
        <v>4</v>
      </c>
      <c r="H27" s="82">
        <f t="shared" si="2"/>
        <v>0</v>
      </c>
      <c r="I27" s="73">
        <f t="shared" si="3"/>
        <v>0</v>
      </c>
      <c r="J27" s="83">
        <f t="shared" si="4"/>
        <v>0</v>
      </c>
      <c r="K27" s="83">
        <f t="shared" si="5"/>
        <v>0</v>
      </c>
      <c r="L27" s="72" t="s">
        <v>44</v>
      </c>
      <c r="M27" s="73"/>
      <c r="N27" s="72" t="s">
        <v>44</v>
      </c>
      <c r="O27" s="73"/>
      <c r="P27" s="72" t="s">
        <v>44</v>
      </c>
      <c r="Q27" s="73"/>
      <c r="R27" s="74" t="s">
        <v>44</v>
      </c>
      <c r="S27" s="73"/>
      <c r="T27" s="72"/>
      <c r="U27" s="73"/>
      <c r="V27" s="72"/>
      <c r="W27" s="73"/>
      <c r="X27" s="84"/>
      <c r="Y27" s="73"/>
      <c r="Z27" s="84"/>
      <c r="AA27" s="73"/>
      <c r="AB27" s="84"/>
      <c r="AC27" s="73"/>
      <c r="AD27" s="85"/>
      <c r="AE27" s="86"/>
      <c r="AF27" s="6"/>
      <c r="AG27" s="77"/>
      <c r="AH27" s="77"/>
    </row>
    <row r="28" ht="15.0" customHeight="1">
      <c r="A28" s="78">
        <v>16.0</v>
      </c>
      <c r="B28" s="65" t="s">
        <v>75</v>
      </c>
      <c r="C28" s="79" t="s">
        <v>76</v>
      </c>
      <c r="D28" s="80" t="s">
        <v>42</v>
      </c>
      <c r="E28" s="65">
        <v>1.14092014E9</v>
      </c>
      <c r="F28" s="67" t="s">
        <v>43</v>
      </c>
      <c r="G28" s="81">
        <f t="shared" si="1"/>
        <v>4</v>
      </c>
      <c r="H28" s="82">
        <f t="shared" si="2"/>
        <v>0</v>
      </c>
      <c r="I28" s="73">
        <f t="shared" si="3"/>
        <v>0</v>
      </c>
      <c r="J28" s="83">
        <f t="shared" si="4"/>
        <v>0</v>
      </c>
      <c r="K28" s="83">
        <f t="shared" si="5"/>
        <v>0</v>
      </c>
      <c r="L28" s="72" t="s">
        <v>44</v>
      </c>
      <c r="M28" s="73"/>
      <c r="N28" s="72" t="s">
        <v>44</v>
      </c>
      <c r="O28" s="73"/>
      <c r="P28" s="72" t="s">
        <v>44</v>
      </c>
      <c r="Q28" s="73"/>
      <c r="R28" s="74" t="s">
        <v>44</v>
      </c>
      <c r="S28" s="73"/>
      <c r="T28" s="72"/>
      <c r="U28" s="73"/>
      <c r="V28" s="72"/>
      <c r="W28" s="73"/>
      <c r="X28" s="84"/>
      <c r="Y28" s="73"/>
      <c r="Z28" s="84"/>
      <c r="AA28" s="73"/>
      <c r="AB28" s="84"/>
      <c r="AC28" s="73"/>
      <c r="AD28" s="85"/>
      <c r="AE28" s="86"/>
      <c r="AF28" s="6"/>
      <c r="AG28" s="77"/>
      <c r="AH28" s="77"/>
    </row>
    <row r="29" ht="15.0" customHeight="1">
      <c r="A29" s="78">
        <v>17.0</v>
      </c>
      <c r="B29" s="88" t="s">
        <v>77</v>
      </c>
      <c r="C29" s="79" t="s">
        <v>78</v>
      </c>
      <c r="D29" s="80" t="s">
        <v>42</v>
      </c>
      <c r="E29" s="88">
        <v>1.01110181E9</v>
      </c>
      <c r="F29" s="67" t="s">
        <v>43</v>
      </c>
      <c r="G29" s="81">
        <f t="shared" si="1"/>
        <v>4</v>
      </c>
      <c r="H29" s="82">
        <f t="shared" si="2"/>
        <v>0</v>
      </c>
      <c r="I29" s="73">
        <f t="shared" si="3"/>
        <v>0</v>
      </c>
      <c r="J29" s="83">
        <f t="shared" si="4"/>
        <v>0</v>
      </c>
      <c r="K29" s="83">
        <f t="shared" si="5"/>
        <v>0</v>
      </c>
      <c r="L29" s="72" t="s">
        <v>44</v>
      </c>
      <c r="M29" s="73"/>
      <c r="N29" s="72" t="s">
        <v>44</v>
      </c>
      <c r="O29" s="73"/>
      <c r="P29" s="72" t="s">
        <v>44</v>
      </c>
      <c r="Q29" s="73"/>
      <c r="R29" s="74" t="s">
        <v>44</v>
      </c>
      <c r="S29" s="73"/>
      <c r="T29" s="72"/>
      <c r="U29" s="73"/>
      <c r="V29" s="72"/>
      <c r="W29" s="73"/>
      <c r="X29" s="84"/>
      <c r="Y29" s="73"/>
      <c r="Z29" s="84"/>
      <c r="AA29" s="73"/>
      <c r="AB29" s="84"/>
      <c r="AC29" s="73"/>
      <c r="AD29" s="85"/>
      <c r="AE29" s="86"/>
      <c r="AF29" s="6"/>
      <c r="AG29" s="77"/>
      <c r="AH29" s="77"/>
    </row>
    <row r="30" ht="15.0" customHeight="1">
      <c r="A30" s="78">
        <v>18.0</v>
      </c>
      <c r="B30" s="65" t="s">
        <v>79</v>
      </c>
      <c r="C30" s="79" t="s">
        <v>80</v>
      </c>
      <c r="D30" s="80" t="s">
        <v>81</v>
      </c>
      <c r="E30" s="65">
        <v>1.140914411E9</v>
      </c>
      <c r="F30" s="67" t="s">
        <v>43</v>
      </c>
      <c r="G30" s="81">
        <f t="shared" si="1"/>
        <v>4</v>
      </c>
      <c r="H30" s="82">
        <f t="shared" si="2"/>
        <v>0</v>
      </c>
      <c r="I30" s="73">
        <f t="shared" si="3"/>
        <v>0</v>
      </c>
      <c r="J30" s="83">
        <f t="shared" si="4"/>
        <v>0</v>
      </c>
      <c r="K30" s="83">
        <f t="shared" si="5"/>
        <v>0</v>
      </c>
      <c r="L30" s="72" t="s">
        <v>44</v>
      </c>
      <c r="M30" s="73"/>
      <c r="N30" s="72" t="s">
        <v>44</v>
      </c>
      <c r="O30" s="73"/>
      <c r="P30" s="72" t="s">
        <v>44</v>
      </c>
      <c r="Q30" s="73"/>
      <c r="R30" s="74" t="s">
        <v>44</v>
      </c>
      <c r="S30" s="73"/>
      <c r="T30" s="72"/>
      <c r="U30" s="73"/>
      <c r="V30" s="72"/>
      <c r="W30" s="73"/>
      <c r="X30" s="84"/>
      <c r="Y30" s="73"/>
      <c r="Z30" s="84"/>
      <c r="AA30" s="73"/>
      <c r="AB30" s="84"/>
      <c r="AC30" s="73"/>
      <c r="AD30" s="85"/>
      <c r="AE30" s="86"/>
      <c r="AF30" s="6"/>
      <c r="AG30" s="77"/>
      <c r="AH30" s="77"/>
    </row>
    <row r="31" ht="15.0" customHeight="1">
      <c r="A31" s="78">
        <v>19.0</v>
      </c>
      <c r="B31" s="65" t="s">
        <v>82</v>
      </c>
      <c r="C31" s="79" t="s">
        <v>83</v>
      </c>
      <c r="D31" s="80" t="s">
        <v>42</v>
      </c>
      <c r="E31" s="65">
        <v>1.140922251E9</v>
      </c>
      <c r="F31" s="67" t="s">
        <v>43</v>
      </c>
      <c r="G31" s="81">
        <f t="shared" si="1"/>
        <v>4</v>
      </c>
      <c r="H31" s="82">
        <f t="shared" si="2"/>
        <v>0</v>
      </c>
      <c r="I31" s="73">
        <f t="shared" si="3"/>
        <v>0</v>
      </c>
      <c r="J31" s="83">
        <f t="shared" si="4"/>
        <v>0</v>
      </c>
      <c r="K31" s="83">
        <f t="shared" si="5"/>
        <v>0</v>
      </c>
      <c r="L31" s="72" t="s">
        <v>44</v>
      </c>
      <c r="M31" s="73"/>
      <c r="N31" s="72" t="s">
        <v>44</v>
      </c>
      <c r="O31" s="73"/>
      <c r="P31" s="72" t="s">
        <v>44</v>
      </c>
      <c r="Q31" s="73"/>
      <c r="R31" s="74" t="s">
        <v>44</v>
      </c>
      <c r="S31" s="73"/>
      <c r="T31" s="72"/>
      <c r="U31" s="73"/>
      <c r="V31" s="72"/>
      <c r="W31" s="73"/>
      <c r="X31" s="84"/>
      <c r="Y31" s="73"/>
      <c r="Z31" s="84"/>
      <c r="AA31" s="73"/>
      <c r="AB31" s="84"/>
      <c r="AC31" s="73"/>
      <c r="AD31" s="85"/>
      <c r="AE31" s="86"/>
      <c r="AF31" s="6"/>
      <c r="AG31" s="77"/>
      <c r="AH31" s="77"/>
    </row>
    <row r="32" ht="15.0" customHeight="1">
      <c r="A32" s="78">
        <v>20.0</v>
      </c>
      <c r="B32" s="65" t="s">
        <v>84</v>
      </c>
      <c r="C32" s="79" t="s">
        <v>85</v>
      </c>
      <c r="D32" s="80" t="s">
        <v>42</v>
      </c>
      <c r="E32" s="65">
        <v>1.041056636E9</v>
      </c>
      <c r="F32" s="67" t="s">
        <v>43</v>
      </c>
      <c r="G32" s="81">
        <f t="shared" si="1"/>
        <v>4</v>
      </c>
      <c r="H32" s="82">
        <f t="shared" si="2"/>
        <v>0</v>
      </c>
      <c r="I32" s="73">
        <f t="shared" si="3"/>
        <v>0</v>
      </c>
      <c r="J32" s="83">
        <f t="shared" si="4"/>
        <v>0</v>
      </c>
      <c r="K32" s="83">
        <f t="shared" si="5"/>
        <v>0</v>
      </c>
      <c r="L32" s="72" t="s">
        <v>44</v>
      </c>
      <c r="M32" s="73"/>
      <c r="N32" s="72" t="s">
        <v>44</v>
      </c>
      <c r="O32" s="73"/>
      <c r="P32" s="72" t="s">
        <v>44</v>
      </c>
      <c r="Q32" s="73"/>
      <c r="R32" s="74" t="s">
        <v>44</v>
      </c>
      <c r="S32" s="73"/>
      <c r="T32" s="72"/>
      <c r="U32" s="73"/>
      <c r="V32" s="72"/>
      <c r="W32" s="73"/>
      <c r="X32" s="84"/>
      <c r="Y32" s="73"/>
      <c r="Z32" s="84"/>
      <c r="AA32" s="73"/>
      <c r="AB32" s="84"/>
      <c r="AC32" s="73"/>
      <c r="AD32" s="85"/>
      <c r="AE32" s="86"/>
      <c r="AF32" s="6"/>
      <c r="AG32" s="77"/>
      <c r="AH32" s="77"/>
    </row>
    <row r="33" ht="15.0" customHeight="1">
      <c r="A33" s="78">
        <v>21.0</v>
      </c>
      <c r="B33" s="65" t="s">
        <v>86</v>
      </c>
      <c r="C33" s="79" t="s">
        <v>87</v>
      </c>
      <c r="D33" s="80" t="s">
        <v>42</v>
      </c>
      <c r="E33" s="65">
        <v>1.140920593E9</v>
      </c>
      <c r="F33" s="67" t="s">
        <v>43</v>
      </c>
      <c r="G33" s="81">
        <f t="shared" si="1"/>
        <v>4</v>
      </c>
      <c r="H33" s="82">
        <f t="shared" si="2"/>
        <v>0</v>
      </c>
      <c r="I33" s="73">
        <f t="shared" si="3"/>
        <v>0</v>
      </c>
      <c r="J33" s="83">
        <f t="shared" si="4"/>
        <v>0</v>
      </c>
      <c r="K33" s="83">
        <f t="shared" si="5"/>
        <v>0</v>
      </c>
      <c r="L33" s="72" t="s">
        <v>44</v>
      </c>
      <c r="M33" s="73"/>
      <c r="N33" s="72" t="s">
        <v>44</v>
      </c>
      <c r="O33" s="73"/>
      <c r="P33" s="72" t="s">
        <v>44</v>
      </c>
      <c r="Q33" s="73"/>
      <c r="R33" s="74" t="s">
        <v>44</v>
      </c>
      <c r="S33" s="73"/>
      <c r="T33" s="72"/>
      <c r="U33" s="73"/>
      <c r="V33" s="72"/>
      <c r="W33" s="73"/>
      <c r="X33" s="84"/>
      <c r="Y33" s="73"/>
      <c r="Z33" s="84"/>
      <c r="AA33" s="73"/>
      <c r="AB33" s="84"/>
      <c r="AC33" s="73"/>
      <c r="AD33" s="85"/>
      <c r="AE33" s="86"/>
      <c r="AF33" s="6"/>
      <c r="AG33" s="77"/>
      <c r="AH33" s="77"/>
    </row>
    <row r="34" ht="15.0" customHeight="1">
      <c r="A34" s="78">
        <v>22.0</v>
      </c>
      <c r="B34" s="65" t="s">
        <v>88</v>
      </c>
      <c r="C34" s="79" t="s">
        <v>89</v>
      </c>
      <c r="D34" s="80" t="s">
        <v>42</v>
      </c>
      <c r="E34" s="65">
        <v>1.022973384E9</v>
      </c>
      <c r="F34" s="67" t="s">
        <v>43</v>
      </c>
      <c r="G34" s="81">
        <f t="shared" si="1"/>
        <v>4</v>
      </c>
      <c r="H34" s="82">
        <f t="shared" si="2"/>
        <v>0</v>
      </c>
      <c r="I34" s="73">
        <f t="shared" si="3"/>
        <v>0</v>
      </c>
      <c r="J34" s="83">
        <f t="shared" si="4"/>
        <v>0</v>
      </c>
      <c r="K34" s="83">
        <f t="shared" si="5"/>
        <v>0</v>
      </c>
      <c r="L34" s="72" t="s">
        <v>44</v>
      </c>
      <c r="M34" s="73"/>
      <c r="N34" s="72" t="s">
        <v>44</v>
      </c>
      <c r="O34" s="73"/>
      <c r="P34" s="72" t="s">
        <v>44</v>
      </c>
      <c r="Q34" s="73"/>
      <c r="R34" s="74" t="s">
        <v>44</v>
      </c>
      <c r="S34" s="73"/>
      <c r="T34" s="72"/>
      <c r="U34" s="73"/>
      <c r="V34" s="72"/>
      <c r="W34" s="73"/>
      <c r="X34" s="84"/>
      <c r="Y34" s="73"/>
      <c r="Z34" s="84"/>
      <c r="AA34" s="73"/>
      <c r="AB34" s="84"/>
      <c r="AC34" s="73"/>
      <c r="AD34" s="85"/>
      <c r="AE34" s="86"/>
      <c r="AF34" s="6"/>
      <c r="AG34" s="77"/>
      <c r="AH34" s="77"/>
    </row>
    <row r="35" ht="15.0" customHeight="1">
      <c r="A35" s="78">
        <v>23.0</v>
      </c>
      <c r="B35" s="65" t="s">
        <v>90</v>
      </c>
      <c r="C35" s="79" t="s">
        <v>91</v>
      </c>
      <c r="D35" s="80" t="s">
        <v>42</v>
      </c>
      <c r="E35" s="65">
        <v>1.025462476E9</v>
      </c>
      <c r="F35" s="67" t="s">
        <v>43</v>
      </c>
      <c r="G35" s="81">
        <f t="shared" si="1"/>
        <v>4</v>
      </c>
      <c r="H35" s="82">
        <f t="shared" si="2"/>
        <v>0</v>
      </c>
      <c r="I35" s="73">
        <f t="shared" si="3"/>
        <v>0</v>
      </c>
      <c r="J35" s="83">
        <f t="shared" si="4"/>
        <v>0</v>
      </c>
      <c r="K35" s="83">
        <f t="shared" si="5"/>
        <v>0</v>
      </c>
      <c r="L35" s="72" t="s">
        <v>44</v>
      </c>
      <c r="M35" s="73"/>
      <c r="N35" s="72" t="s">
        <v>44</v>
      </c>
      <c r="O35" s="73"/>
      <c r="P35" s="72" t="s">
        <v>44</v>
      </c>
      <c r="Q35" s="73"/>
      <c r="R35" s="74" t="s">
        <v>44</v>
      </c>
      <c r="S35" s="73"/>
      <c r="T35" s="72"/>
      <c r="U35" s="73"/>
      <c r="V35" s="72"/>
      <c r="W35" s="73"/>
      <c r="X35" s="84"/>
      <c r="Y35" s="73"/>
      <c r="Z35" s="84"/>
      <c r="AA35" s="73"/>
      <c r="AB35" s="84"/>
      <c r="AC35" s="73"/>
      <c r="AD35" s="85"/>
      <c r="AE35" s="86"/>
      <c r="AF35" s="6"/>
      <c r="AG35" s="77"/>
      <c r="AH35" s="77"/>
    </row>
    <row r="36" ht="15.0" customHeight="1">
      <c r="A36" s="78">
        <v>24.0</v>
      </c>
      <c r="B36" s="89" t="s">
        <v>92</v>
      </c>
      <c r="C36" s="90" t="s">
        <v>93</v>
      </c>
      <c r="D36" s="91" t="s">
        <v>42</v>
      </c>
      <c r="E36" s="89">
        <v>1.022951738E9</v>
      </c>
      <c r="F36" s="92" t="s">
        <v>43</v>
      </c>
      <c r="G36" s="81">
        <f t="shared" si="1"/>
        <v>4</v>
      </c>
      <c r="H36" s="82">
        <f t="shared" si="2"/>
        <v>0</v>
      </c>
      <c r="I36" s="73">
        <f t="shared" si="3"/>
        <v>0</v>
      </c>
      <c r="J36" s="83">
        <f t="shared" si="4"/>
        <v>0</v>
      </c>
      <c r="K36" s="83">
        <f t="shared" si="5"/>
        <v>0</v>
      </c>
      <c r="L36" s="72" t="s">
        <v>44</v>
      </c>
      <c r="M36" s="73"/>
      <c r="N36" s="72" t="s">
        <v>44</v>
      </c>
      <c r="O36" s="73"/>
      <c r="P36" s="72" t="s">
        <v>44</v>
      </c>
      <c r="Q36" s="73"/>
      <c r="R36" s="74" t="s">
        <v>44</v>
      </c>
      <c r="S36" s="73"/>
      <c r="T36" s="72"/>
      <c r="U36" s="73"/>
      <c r="V36" s="72"/>
      <c r="W36" s="73"/>
      <c r="X36" s="84"/>
      <c r="Y36" s="73"/>
      <c r="Z36" s="84"/>
      <c r="AA36" s="73"/>
      <c r="AB36" s="84"/>
      <c r="AC36" s="73"/>
      <c r="AD36" s="85"/>
      <c r="AE36" s="86"/>
      <c r="AF36" s="6"/>
      <c r="AG36" s="77"/>
      <c r="AH36" s="77"/>
    </row>
    <row r="37" ht="15.0" customHeight="1">
      <c r="A37" s="93">
        <v>25.0</v>
      </c>
      <c r="B37" s="65" t="s">
        <v>94</v>
      </c>
      <c r="C37" s="94" t="s">
        <v>95</v>
      </c>
      <c r="D37" s="95" t="s">
        <v>42</v>
      </c>
      <c r="E37" s="65">
        <v>1.022950415E9</v>
      </c>
      <c r="F37" s="92" t="s">
        <v>43</v>
      </c>
      <c r="G37" s="81">
        <f t="shared" si="1"/>
        <v>3</v>
      </c>
      <c r="H37" s="82">
        <f t="shared" si="2"/>
        <v>0</v>
      </c>
      <c r="I37" s="73">
        <f t="shared" si="3"/>
        <v>1</v>
      </c>
      <c r="J37" s="83">
        <f t="shared" si="4"/>
        <v>0</v>
      </c>
      <c r="K37" s="83">
        <f t="shared" si="5"/>
        <v>0</v>
      </c>
      <c r="L37" s="72" t="s">
        <v>44</v>
      </c>
      <c r="M37" s="73"/>
      <c r="N37" s="72" t="s">
        <v>44</v>
      </c>
      <c r="O37" s="73"/>
      <c r="P37" s="72" t="s">
        <v>44</v>
      </c>
      <c r="Q37" s="73"/>
      <c r="R37" s="74" t="s">
        <v>45</v>
      </c>
      <c r="S37" s="73"/>
      <c r="T37" s="72"/>
      <c r="U37" s="73"/>
      <c r="V37" s="72"/>
      <c r="W37" s="73"/>
      <c r="X37" s="84"/>
      <c r="Y37" s="73"/>
      <c r="Z37" s="84"/>
      <c r="AA37" s="73"/>
      <c r="AB37" s="84"/>
      <c r="AC37" s="73"/>
      <c r="AD37" s="85"/>
      <c r="AE37" s="86"/>
      <c r="AF37" s="6"/>
      <c r="AG37" s="77"/>
      <c r="AH37" s="77"/>
    </row>
    <row r="38" ht="15.0" customHeight="1">
      <c r="A38" s="93">
        <v>26.0</v>
      </c>
      <c r="B38" s="65" t="s">
        <v>96</v>
      </c>
      <c r="C38" s="94" t="s">
        <v>97</v>
      </c>
      <c r="D38" s="95" t="s">
        <v>42</v>
      </c>
      <c r="E38" s="65">
        <v>1.028490541E9</v>
      </c>
      <c r="F38" s="92" t="s">
        <v>43</v>
      </c>
      <c r="G38" s="81">
        <f t="shared" si="1"/>
        <v>3</v>
      </c>
      <c r="H38" s="82">
        <f t="shared" si="2"/>
        <v>0</v>
      </c>
      <c r="I38" s="73">
        <f t="shared" si="3"/>
        <v>1</v>
      </c>
      <c r="J38" s="83">
        <f t="shared" si="4"/>
        <v>0</v>
      </c>
      <c r="K38" s="83">
        <f t="shared" si="5"/>
        <v>0</v>
      </c>
      <c r="L38" s="72" t="s">
        <v>44</v>
      </c>
      <c r="M38" s="73"/>
      <c r="N38" s="72" t="s">
        <v>44</v>
      </c>
      <c r="O38" s="73"/>
      <c r="P38" s="72" t="s">
        <v>45</v>
      </c>
      <c r="Q38" s="73"/>
      <c r="R38" s="74" t="s">
        <v>44</v>
      </c>
      <c r="S38" s="73"/>
      <c r="T38" s="72"/>
      <c r="U38" s="73"/>
      <c r="V38" s="72"/>
      <c r="W38" s="73"/>
      <c r="X38" s="84"/>
      <c r="Y38" s="73"/>
      <c r="Z38" s="84"/>
      <c r="AA38" s="73"/>
      <c r="AB38" s="84"/>
      <c r="AC38" s="73"/>
      <c r="AD38" s="85"/>
      <c r="AE38" s="86"/>
      <c r="AF38" s="6"/>
      <c r="AG38" s="77"/>
      <c r="AH38" s="77"/>
    </row>
    <row r="39" ht="15.0" customHeight="1">
      <c r="A39" s="93">
        <v>27.0</v>
      </c>
      <c r="B39" s="65" t="s">
        <v>98</v>
      </c>
      <c r="C39" s="94" t="s">
        <v>99</v>
      </c>
      <c r="D39" s="95" t="s">
        <v>42</v>
      </c>
      <c r="E39" s="65">
        <v>1.028492614E9</v>
      </c>
      <c r="F39" s="92" t="s">
        <v>43</v>
      </c>
      <c r="G39" s="81">
        <f t="shared" si="1"/>
        <v>4</v>
      </c>
      <c r="H39" s="82">
        <f t="shared" si="2"/>
        <v>0</v>
      </c>
      <c r="I39" s="73">
        <f t="shared" si="3"/>
        <v>0</v>
      </c>
      <c r="J39" s="83">
        <f t="shared" si="4"/>
        <v>0</v>
      </c>
      <c r="K39" s="83">
        <f t="shared" si="5"/>
        <v>0</v>
      </c>
      <c r="L39" s="72" t="s">
        <v>44</v>
      </c>
      <c r="M39" s="73"/>
      <c r="N39" s="72" t="s">
        <v>44</v>
      </c>
      <c r="O39" s="73"/>
      <c r="P39" s="72" t="s">
        <v>44</v>
      </c>
      <c r="Q39" s="73"/>
      <c r="R39" s="74" t="s">
        <v>44</v>
      </c>
      <c r="S39" s="73"/>
      <c r="T39" s="72"/>
      <c r="U39" s="73"/>
      <c r="V39" s="72"/>
      <c r="W39" s="73"/>
      <c r="X39" s="84"/>
      <c r="Y39" s="73"/>
      <c r="Z39" s="84"/>
      <c r="AA39" s="73"/>
      <c r="AB39" s="84"/>
      <c r="AC39" s="73"/>
      <c r="AD39" s="85"/>
      <c r="AE39" s="86"/>
      <c r="AF39" s="6"/>
      <c r="AG39" s="77"/>
      <c r="AH39" s="77"/>
    </row>
    <row r="40" ht="15.0" customHeight="1">
      <c r="A40" s="93">
        <v>28.0</v>
      </c>
      <c r="B40" s="65" t="s">
        <v>100</v>
      </c>
      <c r="C40" s="94" t="s">
        <v>101</v>
      </c>
      <c r="D40" s="95" t="s">
        <v>42</v>
      </c>
      <c r="E40" s="65">
        <v>1.022956845E9</v>
      </c>
      <c r="F40" s="92" t="s">
        <v>43</v>
      </c>
      <c r="G40" s="81">
        <f t="shared" si="1"/>
        <v>4</v>
      </c>
      <c r="H40" s="82">
        <f t="shared" si="2"/>
        <v>0</v>
      </c>
      <c r="I40" s="73">
        <f t="shared" si="3"/>
        <v>0</v>
      </c>
      <c r="J40" s="83">
        <f t="shared" si="4"/>
        <v>0</v>
      </c>
      <c r="K40" s="83">
        <f t="shared" si="5"/>
        <v>0</v>
      </c>
      <c r="L40" s="72" t="s">
        <v>44</v>
      </c>
      <c r="M40" s="73"/>
      <c r="N40" s="72" t="s">
        <v>44</v>
      </c>
      <c r="O40" s="73"/>
      <c r="P40" s="72" t="s">
        <v>44</v>
      </c>
      <c r="Q40" s="73"/>
      <c r="R40" s="74" t="s">
        <v>44</v>
      </c>
      <c r="S40" s="73"/>
      <c r="T40" s="72"/>
      <c r="U40" s="73"/>
      <c r="V40" s="72"/>
      <c r="W40" s="73"/>
      <c r="X40" s="84"/>
      <c r="Y40" s="73"/>
      <c r="Z40" s="84"/>
      <c r="AA40" s="73"/>
      <c r="AB40" s="84"/>
      <c r="AC40" s="73"/>
      <c r="AD40" s="85"/>
      <c r="AE40" s="86"/>
      <c r="AF40" s="6"/>
      <c r="AG40" s="77"/>
      <c r="AH40" s="77"/>
    </row>
    <row r="41" ht="15.0" customHeight="1">
      <c r="A41" s="93">
        <v>29.0</v>
      </c>
      <c r="B41" s="65" t="s">
        <v>102</v>
      </c>
      <c r="C41" s="94" t="s">
        <v>103</v>
      </c>
      <c r="D41" s="95" t="s">
        <v>42</v>
      </c>
      <c r="E41" s="65">
        <v>1.140920759E9</v>
      </c>
      <c r="F41" s="92" t="s">
        <v>43</v>
      </c>
      <c r="G41" s="81">
        <f t="shared" si="1"/>
        <v>4</v>
      </c>
      <c r="H41" s="82">
        <f t="shared" si="2"/>
        <v>0</v>
      </c>
      <c r="I41" s="73">
        <f t="shared" si="3"/>
        <v>0</v>
      </c>
      <c r="J41" s="83">
        <f t="shared" si="4"/>
        <v>0</v>
      </c>
      <c r="K41" s="83">
        <f t="shared" si="5"/>
        <v>0</v>
      </c>
      <c r="L41" s="72" t="s">
        <v>44</v>
      </c>
      <c r="M41" s="73"/>
      <c r="N41" s="72" t="s">
        <v>44</v>
      </c>
      <c r="O41" s="73"/>
      <c r="P41" s="72" t="s">
        <v>44</v>
      </c>
      <c r="Q41" s="73"/>
      <c r="R41" s="74" t="s">
        <v>44</v>
      </c>
      <c r="S41" s="73"/>
      <c r="T41" s="72"/>
      <c r="U41" s="73"/>
      <c r="V41" s="72"/>
      <c r="W41" s="73"/>
      <c r="X41" s="84"/>
      <c r="Y41" s="73"/>
      <c r="Z41" s="84"/>
      <c r="AA41" s="73"/>
      <c r="AB41" s="84"/>
      <c r="AC41" s="73"/>
      <c r="AD41" s="85"/>
      <c r="AE41" s="86"/>
      <c r="AF41" s="6"/>
      <c r="AG41" s="77"/>
      <c r="AH41" s="77"/>
    </row>
    <row r="42" ht="15.0" customHeight="1">
      <c r="A42" s="93">
        <v>30.0</v>
      </c>
      <c r="B42" s="65" t="s">
        <v>104</v>
      </c>
      <c r="C42" s="94" t="s">
        <v>105</v>
      </c>
      <c r="D42" s="95" t="s">
        <v>42</v>
      </c>
      <c r="E42" s="65">
        <v>1.022978522E9</v>
      </c>
      <c r="F42" s="92" t="s">
        <v>43</v>
      </c>
      <c r="G42" s="81">
        <f t="shared" si="1"/>
        <v>4</v>
      </c>
      <c r="H42" s="82">
        <f t="shared" si="2"/>
        <v>0</v>
      </c>
      <c r="I42" s="73">
        <f t="shared" si="3"/>
        <v>0</v>
      </c>
      <c r="J42" s="83">
        <f t="shared" si="4"/>
        <v>0</v>
      </c>
      <c r="K42" s="83">
        <f t="shared" si="5"/>
        <v>0</v>
      </c>
      <c r="L42" s="72" t="s">
        <v>44</v>
      </c>
      <c r="M42" s="73"/>
      <c r="N42" s="72" t="s">
        <v>44</v>
      </c>
      <c r="O42" s="73"/>
      <c r="P42" s="72" t="s">
        <v>44</v>
      </c>
      <c r="Q42" s="73"/>
      <c r="R42" s="74" t="s">
        <v>44</v>
      </c>
      <c r="S42" s="73"/>
      <c r="T42" s="72"/>
      <c r="U42" s="73"/>
      <c r="V42" s="72"/>
      <c r="W42" s="73"/>
      <c r="X42" s="84"/>
      <c r="Y42" s="73"/>
      <c r="Z42" s="84"/>
      <c r="AA42" s="73"/>
      <c r="AB42" s="84"/>
      <c r="AC42" s="73"/>
      <c r="AD42" s="85"/>
      <c r="AE42" s="86"/>
      <c r="AF42" s="6"/>
      <c r="AG42" s="77"/>
      <c r="AH42" s="77"/>
    </row>
    <row r="43" ht="15.0" customHeight="1">
      <c r="A43" s="93">
        <v>31.0</v>
      </c>
      <c r="B43" s="65" t="s">
        <v>106</v>
      </c>
      <c r="C43" s="94" t="s">
        <v>107</v>
      </c>
      <c r="D43" s="95" t="s">
        <v>42</v>
      </c>
      <c r="E43" s="65">
        <v>1.02752954E9</v>
      </c>
      <c r="F43" s="92" t="s">
        <v>43</v>
      </c>
      <c r="G43" s="81">
        <f t="shared" si="1"/>
        <v>4</v>
      </c>
      <c r="H43" s="82">
        <f t="shared" si="2"/>
        <v>0</v>
      </c>
      <c r="I43" s="73">
        <f t="shared" si="3"/>
        <v>0</v>
      </c>
      <c r="J43" s="83">
        <f t="shared" si="4"/>
        <v>0</v>
      </c>
      <c r="K43" s="83">
        <f t="shared" si="5"/>
        <v>0</v>
      </c>
      <c r="L43" s="72" t="s">
        <v>44</v>
      </c>
      <c r="M43" s="73"/>
      <c r="N43" s="72" t="s">
        <v>44</v>
      </c>
      <c r="O43" s="73"/>
      <c r="P43" s="72" t="s">
        <v>44</v>
      </c>
      <c r="Q43" s="73"/>
      <c r="R43" s="74" t="s">
        <v>44</v>
      </c>
      <c r="S43" s="73"/>
      <c r="T43" s="72"/>
      <c r="U43" s="73"/>
      <c r="V43" s="72"/>
      <c r="W43" s="73"/>
      <c r="X43" s="84"/>
      <c r="Y43" s="73"/>
      <c r="Z43" s="84"/>
      <c r="AA43" s="73"/>
      <c r="AB43" s="84"/>
      <c r="AC43" s="73"/>
      <c r="AD43" s="85"/>
      <c r="AE43" s="86"/>
      <c r="AF43" s="6"/>
      <c r="AG43" s="77"/>
      <c r="AH43" s="77"/>
    </row>
    <row r="44" ht="15.0" customHeight="1">
      <c r="A44" s="93">
        <v>32.0</v>
      </c>
      <c r="B44" s="65" t="s">
        <v>108</v>
      </c>
      <c r="C44" s="94" t="s">
        <v>109</v>
      </c>
      <c r="D44" s="95" t="s">
        <v>42</v>
      </c>
      <c r="E44" s="65">
        <v>1.018448885E9</v>
      </c>
      <c r="F44" s="92" t="s">
        <v>43</v>
      </c>
      <c r="G44" s="96">
        <f t="shared" si="1"/>
        <v>4</v>
      </c>
      <c r="H44" s="82">
        <f t="shared" si="2"/>
        <v>0</v>
      </c>
      <c r="I44" s="73">
        <f t="shared" si="3"/>
        <v>0</v>
      </c>
      <c r="J44" s="83">
        <f t="shared" si="4"/>
        <v>0</v>
      </c>
      <c r="K44" s="83">
        <f t="shared" si="5"/>
        <v>0</v>
      </c>
      <c r="L44" s="72" t="s">
        <v>44</v>
      </c>
      <c r="M44" s="73"/>
      <c r="N44" s="72" t="s">
        <v>44</v>
      </c>
      <c r="O44" s="73"/>
      <c r="P44" s="72" t="s">
        <v>44</v>
      </c>
      <c r="Q44" s="73"/>
      <c r="R44" s="74" t="s">
        <v>44</v>
      </c>
      <c r="S44" s="73"/>
      <c r="T44" s="72"/>
      <c r="U44" s="73"/>
      <c r="V44" s="72"/>
      <c r="W44" s="73"/>
      <c r="X44" s="84"/>
      <c r="Y44" s="73"/>
      <c r="Z44" s="84"/>
      <c r="AA44" s="73"/>
      <c r="AB44" s="84"/>
      <c r="AC44" s="73"/>
      <c r="AD44" s="85"/>
      <c r="AE44" s="86"/>
      <c r="AF44" s="6"/>
      <c r="AG44" s="77"/>
      <c r="AH44" s="77"/>
    </row>
    <row r="45" ht="15.0" customHeight="1">
      <c r="A45" s="93">
        <v>34.0</v>
      </c>
      <c r="B45" s="65" t="s">
        <v>110</v>
      </c>
      <c r="C45" s="94" t="s">
        <v>89</v>
      </c>
      <c r="D45" s="95" t="s">
        <v>42</v>
      </c>
      <c r="E45" s="65">
        <v>1.1409166E9</v>
      </c>
      <c r="F45" s="92" t="s">
        <v>43</v>
      </c>
      <c r="G45" s="96">
        <f t="shared" si="1"/>
        <v>4</v>
      </c>
      <c r="H45" s="82">
        <f t="shared" si="2"/>
        <v>0</v>
      </c>
      <c r="I45" s="73">
        <f t="shared" si="3"/>
        <v>0</v>
      </c>
      <c r="J45" s="83">
        <f t="shared" si="4"/>
        <v>0</v>
      </c>
      <c r="K45" s="83">
        <f t="shared" si="5"/>
        <v>0</v>
      </c>
      <c r="L45" s="72" t="s">
        <v>44</v>
      </c>
      <c r="M45" s="73"/>
      <c r="N45" s="72" t="s">
        <v>44</v>
      </c>
      <c r="O45" s="73"/>
      <c r="P45" s="72" t="s">
        <v>44</v>
      </c>
      <c r="Q45" s="73"/>
      <c r="R45" s="74" t="s">
        <v>44</v>
      </c>
      <c r="S45" s="73"/>
      <c r="T45" s="72"/>
      <c r="U45" s="73"/>
      <c r="V45" s="72"/>
      <c r="W45" s="73"/>
      <c r="X45" s="84"/>
      <c r="Y45" s="73"/>
      <c r="Z45" s="84"/>
      <c r="AA45" s="73"/>
      <c r="AB45" s="84"/>
      <c r="AC45" s="73"/>
      <c r="AD45" s="85"/>
      <c r="AE45" s="86"/>
      <c r="AF45" s="6"/>
      <c r="AG45" s="77"/>
      <c r="AH45" s="77"/>
    </row>
    <row r="46" ht="15.0" customHeight="1">
      <c r="A46" s="93">
        <v>35.0</v>
      </c>
      <c r="B46" s="65" t="s">
        <v>111</v>
      </c>
      <c r="C46" s="94" t="s">
        <v>112</v>
      </c>
      <c r="D46" s="95" t="s">
        <v>42</v>
      </c>
      <c r="E46" s="65">
        <v>1.140914999E9</v>
      </c>
      <c r="F46" s="92" t="s">
        <v>43</v>
      </c>
      <c r="G46" s="96">
        <f t="shared" si="1"/>
        <v>4</v>
      </c>
      <c r="H46" s="82">
        <f t="shared" si="2"/>
        <v>0</v>
      </c>
      <c r="I46" s="73">
        <f t="shared" si="3"/>
        <v>0</v>
      </c>
      <c r="J46" s="83">
        <f t="shared" si="4"/>
        <v>0</v>
      </c>
      <c r="K46" s="83">
        <f t="shared" si="5"/>
        <v>0</v>
      </c>
      <c r="L46" s="72" t="s">
        <v>44</v>
      </c>
      <c r="M46" s="73"/>
      <c r="N46" s="72" t="s">
        <v>44</v>
      </c>
      <c r="O46" s="73"/>
      <c r="P46" s="72" t="s">
        <v>44</v>
      </c>
      <c r="Q46" s="73"/>
      <c r="R46" s="74" t="s">
        <v>44</v>
      </c>
      <c r="S46" s="73"/>
      <c r="T46" s="72"/>
      <c r="U46" s="73"/>
      <c r="V46" s="72"/>
      <c r="W46" s="73"/>
      <c r="X46" s="84"/>
      <c r="Y46" s="73"/>
      <c r="Z46" s="84"/>
      <c r="AA46" s="73"/>
      <c r="AB46" s="84"/>
      <c r="AC46" s="73"/>
      <c r="AD46" s="85"/>
      <c r="AE46" s="86"/>
      <c r="AF46" s="6"/>
      <c r="AG46" s="77"/>
      <c r="AH46" s="77"/>
    </row>
    <row r="47" ht="15.0" customHeight="1">
      <c r="A47" s="93">
        <v>36.0</v>
      </c>
      <c r="B47" s="65" t="s">
        <v>113</v>
      </c>
      <c r="C47" s="94" t="s">
        <v>114</v>
      </c>
      <c r="D47" s="95" t="s">
        <v>42</v>
      </c>
      <c r="E47" s="65">
        <v>1.022970936E9</v>
      </c>
      <c r="F47" s="92" t="s">
        <v>43</v>
      </c>
      <c r="G47" s="96">
        <f t="shared" si="1"/>
        <v>4</v>
      </c>
      <c r="H47" s="82">
        <f t="shared" si="2"/>
        <v>0</v>
      </c>
      <c r="I47" s="73">
        <f t="shared" si="3"/>
        <v>0</v>
      </c>
      <c r="J47" s="83">
        <f t="shared" si="4"/>
        <v>0</v>
      </c>
      <c r="K47" s="83">
        <f t="shared" si="5"/>
        <v>0</v>
      </c>
      <c r="L47" s="72" t="s">
        <v>44</v>
      </c>
      <c r="M47" s="73"/>
      <c r="N47" s="72" t="s">
        <v>44</v>
      </c>
      <c r="O47" s="73"/>
      <c r="P47" s="72" t="s">
        <v>44</v>
      </c>
      <c r="Q47" s="73"/>
      <c r="R47" s="74" t="s">
        <v>44</v>
      </c>
      <c r="S47" s="73"/>
      <c r="T47" s="72"/>
      <c r="U47" s="73"/>
      <c r="V47" s="72"/>
      <c r="W47" s="73"/>
      <c r="X47" s="84"/>
      <c r="Y47" s="73"/>
      <c r="Z47" s="84"/>
      <c r="AA47" s="73"/>
      <c r="AB47" s="84"/>
      <c r="AC47" s="73"/>
      <c r="AD47" s="85"/>
      <c r="AE47" s="86"/>
      <c r="AF47" s="6"/>
      <c r="AG47" s="77"/>
      <c r="AH47" s="77"/>
    </row>
    <row r="48" ht="15.0" customHeight="1">
      <c r="A48" s="93">
        <v>37.0</v>
      </c>
      <c r="B48" s="65" t="s">
        <v>115</v>
      </c>
      <c r="C48" s="94" t="s">
        <v>67</v>
      </c>
      <c r="D48" s="95" t="s">
        <v>42</v>
      </c>
      <c r="E48" s="65">
        <v>1.140920625E9</v>
      </c>
      <c r="F48" s="92" t="s">
        <v>43</v>
      </c>
      <c r="G48" s="96">
        <f t="shared" si="1"/>
        <v>4</v>
      </c>
      <c r="H48" s="82">
        <f t="shared" si="2"/>
        <v>0</v>
      </c>
      <c r="I48" s="73">
        <f t="shared" si="3"/>
        <v>0</v>
      </c>
      <c r="J48" s="83">
        <f t="shared" si="4"/>
        <v>0</v>
      </c>
      <c r="K48" s="83">
        <f t="shared" si="5"/>
        <v>0</v>
      </c>
      <c r="L48" s="72" t="s">
        <v>44</v>
      </c>
      <c r="M48" s="73"/>
      <c r="N48" s="72" t="s">
        <v>44</v>
      </c>
      <c r="O48" s="73"/>
      <c r="P48" s="72" t="s">
        <v>44</v>
      </c>
      <c r="Q48" s="73"/>
      <c r="R48" s="74" t="s">
        <v>44</v>
      </c>
      <c r="S48" s="73"/>
      <c r="T48" s="72"/>
      <c r="U48" s="73"/>
      <c r="V48" s="72"/>
      <c r="W48" s="73"/>
      <c r="X48" s="84"/>
      <c r="Y48" s="73"/>
      <c r="Z48" s="84"/>
      <c r="AA48" s="73"/>
      <c r="AB48" s="84"/>
      <c r="AC48" s="73"/>
      <c r="AD48" s="85"/>
      <c r="AE48" s="86"/>
      <c r="AF48" s="6"/>
      <c r="AG48" s="77"/>
      <c r="AH48" s="77"/>
    </row>
    <row r="49" ht="15.0" customHeight="1">
      <c r="A49" s="93">
        <v>38.0</v>
      </c>
      <c r="B49" s="65" t="s">
        <v>116</v>
      </c>
      <c r="C49" s="94" t="s">
        <v>117</v>
      </c>
      <c r="D49" s="95" t="s">
        <v>42</v>
      </c>
      <c r="E49" s="65">
        <v>1.033712533E9</v>
      </c>
      <c r="F49" s="92" t="s">
        <v>43</v>
      </c>
      <c r="G49" s="96">
        <f t="shared" si="1"/>
        <v>4</v>
      </c>
      <c r="H49" s="82">
        <f t="shared" si="2"/>
        <v>0</v>
      </c>
      <c r="I49" s="73">
        <f t="shared" si="3"/>
        <v>0</v>
      </c>
      <c r="J49" s="83">
        <f t="shared" si="4"/>
        <v>0</v>
      </c>
      <c r="K49" s="83">
        <f t="shared" si="5"/>
        <v>0</v>
      </c>
      <c r="L49" s="72" t="s">
        <v>44</v>
      </c>
      <c r="M49" s="97"/>
      <c r="N49" s="72" t="s">
        <v>44</v>
      </c>
      <c r="O49" s="97"/>
      <c r="P49" s="72" t="s">
        <v>44</v>
      </c>
      <c r="Q49" s="97"/>
      <c r="R49" s="74" t="s">
        <v>44</v>
      </c>
      <c r="S49" s="73"/>
      <c r="T49" s="72"/>
      <c r="U49" s="97"/>
      <c r="V49" s="72"/>
      <c r="W49" s="97"/>
      <c r="X49" s="98"/>
      <c r="Y49" s="97"/>
      <c r="Z49" s="98"/>
      <c r="AA49" s="97"/>
      <c r="AB49" s="98"/>
      <c r="AC49" s="97"/>
      <c r="AD49" s="99"/>
      <c r="AE49" s="100"/>
      <c r="AF49" s="6"/>
      <c r="AG49" s="101"/>
      <c r="AH49" s="101"/>
    </row>
    <row r="50" ht="15.0" customHeight="1">
      <c r="A50" s="93">
        <v>39.0</v>
      </c>
      <c r="B50" s="65" t="s">
        <v>118</v>
      </c>
      <c r="C50" s="102" t="s">
        <v>119</v>
      </c>
      <c r="D50" s="95" t="s">
        <v>42</v>
      </c>
      <c r="E50" s="65">
        <v>1.01844444E9</v>
      </c>
      <c r="F50" s="92" t="s">
        <v>43</v>
      </c>
      <c r="G50" s="103">
        <f t="shared" si="1"/>
        <v>4</v>
      </c>
      <c r="H50" s="82">
        <f t="shared" si="2"/>
        <v>0</v>
      </c>
      <c r="I50" s="73">
        <f t="shared" si="3"/>
        <v>0</v>
      </c>
      <c r="J50" s="83">
        <f t="shared" si="4"/>
        <v>0</v>
      </c>
      <c r="K50" s="83">
        <f t="shared" si="5"/>
        <v>0</v>
      </c>
      <c r="L50" s="72" t="s">
        <v>44</v>
      </c>
      <c r="M50" s="104"/>
      <c r="N50" s="72" t="s">
        <v>44</v>
      </c>
      <c r="O50" s="104"/>
      <c r="P50" s="72" t="s">
        <v>44</v>
      </c>
      <c r="Q50" s="104"/>
      <c r="R50" s="74" t="s">
        <v>44</v>
      </c>
      <c r="S50" s="104"/>
      <c r="T50" s="72"/>
      <c r="U50" s="104"/>
      <c r="V50" s="72"/>
      <c r="W50" s="104"/>
      <c r="X50" s="105"/>
      <c r="Y50" s="104"/>
      <c r="Z50" s="105"/>
      <c r="AA50" s="104"/>
      <c r="AB50" s="105"/>
      <c r="AC50" s="104"/>
      <c r="AD50" s="106"/>
      <c r="AE50" s="107"/>
      <c r="AF50" s="6"/>
      <c r="AG50" s="101"/>
      <c r="AH50" s="101"/>
    </row>
    <row r="51" ht="15.75" customHeight="1">
      <c r="A51" s="108" t="s">
        <v>120</v>
      </c>
      <c r="B51" s="46"/>
      <c r="C51" s="109" t="s">
        <v>121</v>
      </c>
      <c r="D51" s="11"/>
      <c r="E51" s="11"/>
      <c r="F51" s="31"/>
      <c r="G51" s="110" t="s">
        <v>122</v>
      </c>
      <c r="H51" s="111"/>
      <c r="I51" s="111"/>
      <c r="J51" s="111"/>
      <c r="K51" s="46"/>
      <c r="L51" s="112" t="s">
        <v>123</v>
      </c>
      <c r="M51" s="17"/>
      <c r="N51" s="17"/>
      <c r="O51" s="17"/>
      <c r="P51" s="18"/>
      <c r="Q51" s="113" t="s">
        <v>124</v>
      </c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5"/>
    </row>
    <row r="52" ht="27.75" customHeight="1">
      <c r="A52" s="114" t="s">
        <v>125</v>
      </c>
      <c r="B52" s="43"/>
      <c r="C52" s="115"/>
      <c r="D52" s="42"/>
      <c r="E52" s="42"/>
      <c r="F52" s="43"/>
      <c r="G52" s="116" t="s">
        <v>126</v>
      </c>
      <c r="H52" s="14"/>
      <c r="I52" s="14"/>
      <c r="J52" s="14"/>
      <c r="K52" s="15"/>
      <c r="L52" s="115"/>
      <c r="M52" s="42"/>
      <c r="N52" s="42"/>
      <c r="O52" s="42"/>
      <c r="P52" s="43"/>
      <c r="Q52" s="13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5"/>
    </row>
    <row r="53" ht="15.75" customHeight="1">
      <c r="A53" s="117"/>
      <c r="B53" s="118"/>
      <c r="C53" s="117"/>
      <c r="D53" s="117"/>
      <c r="E53" s="117"/>
      <c r="F53" s="117"/>
      <c r="G53" s="117"/>
      <c r="H53" s="117"/>
      <c r="I53" s="117"/>
      <c r="J53" s="117"/>
      <c r="K53" s="117"/>
      <c r="L53" s="117"/>
      <c r="M53" s="117"/>
      <c r="N53" s="117"/>
      <c r="O53" s="117"/>
      <c r="P53" s="117"/>
      <c r="Q53" s="117"/>
      <c r="R53" s="117"/>
      <c r="S53" s="117"/>
      <c r="T53" s="117"/>
      <c r="U53" s="117"/>
      <c r="V53" s="117"/>
      <c r="W53" s="117"/>
      <c r="X53" s="117"/>
      <c r="Y53" s="117"/>
      <c r="Z53" s="117"/>
      <c r="AA53" s="117"/>
      <c r="AB53" s="117"/>
      <c r="AC53" s="117"/>
      <c r="AD53" s="117"/>
      <c r="AE53" s="117"/>
      <c r="AF53" s="6"/>
      <c r="AG53" s="6"/>
      <c r="AH53" s="6"/>
    </row>
    <row r="54" ht="15.7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</row>
    <row r="55" ht="15.7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</row>
    <row r="56" ht="15.7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</row>
    <row r="57" ht="15.7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</row>
    <row r="58" ht="15.7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</row>
    <row r="59" ht="15.7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</row>
    <row r="60" ht="15.7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</row>
    <row r="61" ht="15.7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</row>
    <row r="62" ht="15.7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</row>
    <row r="63" ht="15.7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</row>
    <row r="64" ht="15.7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</row>
    <row r="65" ht="15.7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</row>
    <row r="66" ht="15.7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</row>
    <row r="67" ht="15.7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</row>
    <row r="68" ht="15.7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</row>
    <row r="69" ht="15.7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</row>
    <row r="70" ht="15.7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</row>
    <row r="71" ht="15.7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</row>
    <row r="72" ht="15.7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</row>
    <row r="73" ht="15.7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</row>
    <row r="74" ht="15.7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</row>
    <row r="75" ht="15.7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</row>
    <row r="76" ht="15.7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</row>
    <row r="77" ht="15.7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</row>
    <row r="78" ht="15.7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</row>
    <row r="79" ht="15.7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</row>
    <row r="80" ht="15.7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ht="15.7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</row>
    <row r="82" ht="15.7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</row>
    <row r="83" ht="15.7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</row>
    <row r="84" ht="15.7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</row>
    <row r="85" ht="15.7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</row>
    <row r="86" ht="15.7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</row>
    <row r="87" ht="15.7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</row>
    <row r="88" ht="15.7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</row>
    <row r="89" ht="15.7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</row>
    <row r="90" ht="15.7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</row>
    <row r="91" ht="15.7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</row>
    <row r="92" ht="15.7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ht="15.7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</row>
    <row r="94" ht="15.7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</row>
    <row r="95" ht="15.7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</row>
    <row r="96" ht="15.7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</row>
    <row r="97" ht="15.7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</row>
    <row r="98" ht="15.7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</row>
    <row r="99" ht="15.7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</row>
    <row r="100" ht="15.7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</row>
    <row r="101" ht="15.7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ht="15.7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</row>
    <row r="103" ht="15.7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</row>
    <row r="104" ht="15.7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</row>
    <row r="105" ht="15.7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</row>
    <row r="106" ht="15.7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</row>
    <row r="107" ht="15.7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</row>
    <row r="108" ht="15.7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ht="15.7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</row>
    <row r="110" ht="15.7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</row>
    <row r="111" ht="15.7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</row>
    <row r="112" ht="15.7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</row>
    <row r="113" ht="15.7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</row>
    <row r="114" ht="15.7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</row>
    <row r="115" ht="15.7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</row>
    <row r="116" ht="15.7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ht="15.7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</row>
    <row r="118" ht="15.7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</row>
    <row r="119" ht="15.7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</row>
    <row r="120" ht="15.7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</row>
    <row r="121" ht="15.7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</row>
    <row r="122" ht="15.7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ht="15.7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</row>
    <row r="124" ht="15.7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</row>
    <row r="125" ht="15.7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</row>
    <row r="126" ht="15.7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</row>
    <row r="127" ht="15.7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</row>
    <row r="128" ht="15.7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</row>
    <row r="129" ht="15.7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</row>
    <row r="130" ht="15.7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</row>
    <row r="131" ht="15.7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</row>
    <row r="132" ht="15.7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</row>
    <row r="133" ht="15.7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</row>
    <row r="134" ht="15.7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</row>
    <row r="135" ht="15.7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</row>
    <row r="136" ht="15.7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</row>
    <row r="137" ht="15.7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</row>
    <row r="138" ht="15.7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</row>
    <row r="139" ht="15.7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</row>
    <row r="140" ht="15.7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</row>
    <row r="141" ht="15.7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</row>
    <row r="142" ht="15.7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</row>
    <row r="143" ht="15.7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</row>
    <row r="144" ht="15.7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</row>
    <row r="145" ht="15.7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</row>
    <row r="146" ht="15.7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</row>
    <row r="147" ht="15.7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</row>
    <row r="148" ht="15.7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</row>
    <row r="149" ht="15.7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</row>
    <row r="150" ht="15.7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</row>
    <row r="151" ht="15.7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</row>
    <row r="152" ht="15.7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</row>
    <row r="153" ht="15.7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</row>
    <row r="154" ht="15.7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</row>
    <row r="155" ht="15.7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</row>
    <row r="156" ht="15.7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</row>
    <row r="157" ht="15.7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</row>
    <row r="158" ht="15.7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</row>
    <row r="159" ht="15.7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</row>
    <row r="160" ht="15.7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</row>
    <row r="161" ht="15.7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</row>
    <row r="162" ht="15.7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</row>
    <row r="163" ht="15.7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</row>
    <row r="164" ht="15.7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</row>
    <row r="165" ht="15.7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</row>
    <row r="166" ht="15.7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</row>
    <row r="167" ht="15.7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</row>
    <row r="168" ht="15.7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</row>
    <row r="169" ht="15.7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</row>
    <row r="170" ht="15.7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</row>
    <row r="171" ht="15.7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</row>
    <row r="172" ht="15.7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</row>
    <row r="173" ht="15.7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</row>
    <row r="174" ht="15.7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</row>
    <row r="175" ht="15.7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</row>
    <row r="176" ht="15.7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</row>
    <row r="177" ht="15.7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</row>
    <row r="178" ht="15.7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</row>
    <row r="179" ht="15.7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</row>
    <row r="180" ht="15.7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</row>
    <row r="181" ht="15.7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</row>
    <row r="182" ht="15.7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</row>
    <row r="183" ht="15.7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6"/>
    </row>
    <row r="184" ht="15.7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</row>
    <row r="185" ht="15.7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6"/>
      <c r="AH185" s="6"/>
    </row>
    <row r="186" ht="15.7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  <c r="AF186" s="6"/>
      <c r="AG186" s="6"/>
      <c r="AH186" s="6"/>
    </row>
    <row r="187" ht="15.7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6"/>
      <c r="AH187" s="6"/>
    </row>
    <row r="188" ht="15.7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  <c r="AF188" s="6"/>
      <c r="AG188" s="6"/>
      <c r="AH188" s="6"/>
    </row>
    <row r="189" ht="15.7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6"/>
      <c r="AH189" s="6"/>
    </row>
    <row r="190" ht="15.7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  <c r="AF190" s="6"/>
      <c r="AG190" s="6"/>
      <c r="AH190" s="6"/>
    </row>
    <row r="191" ht="15.7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6"/>
      <c r="AH191" s="6"/>
    </row>
    <row r="192" ht="15.7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  <c r="AF192" s="6"/>
      <c r="AG192" s="6"/>
      <c r="AH192" s="6"/>
    </row>
    <row r="193" ht="15.7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6"/>
      <c r="AH193" s="6"/>
    </row>
    <row r="194" ht="15.7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  <c r="AF194" s="6"/>
      <c r="AG194" s="6"/>
      <c r="AH194" s="6"/>
    </row>
    <row r="195" ht="15.7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6"/>
      <c r="AH195" s="6"/>
    </row>
    <row r="196" ht="15.7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6"/>
      <c r="AH196" s="6"/>
    </row>
    <row r="197" ht="15.7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</row>
    <row r="198" ht="15.7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6"/>
      <c r="AH198" s="6"/>
    </row>
    <row r="199" ht="15.7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  <c r="AE199" s="6"/>
      <c r="AF199" s="6"/>
      <c r="AG199" s="6"/>
      <c r="AH199" s="6"/>
    </row>
    <row r="200" ht="15.7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6"/>
    </row>
    <row r="201" ht="15.7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6"/>
      <c r="AG201" s="6"/>
      <c r="AH201" s="6"/>
    </row>
    <row r="202" ht="15.7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6"/>
      <c r="AH202" s="6"/>
    </row>
    <row r="203" ht="15.7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6"/>
      <c r="AH203" s="6"/>
    </row>
    <row r="204" ht="15.7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6"/>
      <c r="AH204" s="6"/>
    </row>
    <row r="205" ht="15.7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  <c r="AE205" s="6"/>
      <c r="AF205" s="6"/>
      <c r="AG205" s="6"/>
      <c r="AH205" s="6"/>
    </row>
    <row r="206" ht="15.7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  <c r="AE206" s="6"/>
      <c r="AF206" s="6"/>
      <c r="AG206" s="6"/>
      <c r="AH206" s="6"/>
    </row>
    <row r="207" ht="15.7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  <c r="AE207" s="6"/>
      <c r="AF207" s="6"/>
      <c r="AG207" s="6"/>
      <c r="AH207" s="6"/>
    </row>
    <row r="208" ht="15.7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6"/>
    </row>
    <row r="209" ht="15.7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6"/>
    </row>
    <row r="210" ht="15.7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6"/>
    </row>
    <row r="211" ht="15.7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6"/>
    </row>
    <row r="212" ht="15.7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  <c r="AE212" s="6"/>
      <c r="AF212" s="6"/>
      <c r="AG212" s="6"/>
      <c r="AH212" s="6"/>
    </row>
    <row r="213" ht="15.7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  <c r="AD213" s="6"/>
      <c r="AE213" s="6"/>
      <c r="AF213" s="6"/>
      <c r="AG213" s="6"/>
      <c r="AH213" s="6"/>
    </row>
    <row r="214" ht="15.7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  <c r="AE214" s="6"/>
      <c r="AF214" s="6"/>
      <c r="AG214" s="6"/>
      <c r="AH214" s="6"/>
    </row>
    <row r="215" ht="15.7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6"/>
      <c r="AH215" s="6"/>
    </row>
    <row r="216" ht="15.7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6"/>
      <c r="AH216" s="6"/>
    </row>
    <row r="217" ht="15.7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6"/>
      <c r="AH217" s="6"/>
    </row>
    <row r="218" ht="15.7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6"/>
      <c r="AH218" s="6"/>
    </row>
    <row r="219" ht="15.7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  <c r="AE219" s="6"/>
      <c r="AF219" s="6"/>
      <c r="AG219" s="6"/>
      <c r="AH219" s="6"/>
    </row>
    <row r="220" ht="15.7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6"/>
      <c r="AH220" s="6"/>
    </row>
    <row r="221" ht="15.7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6"/>
      <c r="AH221" s="6"/>
    </row>
    <row r="222" ht="15.7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6"/>
      <c r="AH222" s="6"/>
    </row>
    <row r="223" ht="15.7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  <c r="AE223" s="6"/>
      <c r="AF223" s="6"/>
      <c r="AG223" s="6"/>
      <c r="AH223" s="6"/>
    </row>
    <row r="224" ht="15.7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  <c r="AD224" s="6"/>
      <c r="AE224" s="6"/>
      <c r="AF224" s="6"/>
      <c r="AG224" s="6"/>
      <c r="AH224" s="6"/>
    </row>
    <row r="225" ht="15.7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  <c r="AE225" s="6"/>
      <c r="AF225" s="6"/>
      <c r="AG225" s="6"/>
      <c r="AH225" s="6"/>
    </row>
    <row r="226" ht="15.7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  <c r="AG226" s="6"/>
      <c r="AH226" s="6"/>
    </row>
    <row r="227" ht="15.7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  <c r="AE227" s="6"/>
      <c r="AF227" s="6"/>
      <c r="AG227" s="6"/>
      <c r="AH227" s="6"/>
    </row>
    <row r="228" ht="15.7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  <c r="AF228" s="6"/>
      <c r="AG228" s="6"/>
      <c r="AH228" s="6"/>
    </row>
    <row r="229" ht="15.7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  <c r="AE229" s="6"/>
      <c r="AF229" s="6"/>
      <c r="AG229" s="6"/>
      <c r="AH229" s="6"/>
    </row>
    <row r="230" ht="15.7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</row>
    <row r="231" ht="15.7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  <c r="AD231" s="6"/>
      <c r="AE231" s="6"/>
      <c r="AF231" s="6"/>
      <c r="AG231" s="6"/>
      <c r="AH231" s="6"/>
    </row>
    <row r="232" ht="15.7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  <c r="AE232" s="6"/>
      <c r="AF232" s="6"/>
      <c r="AG232" s="6"/>
      <c r="AH232" s="6"/>
    </row>
    <row r="233" ht="15.7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  <c r="AD233" s="6"/>
      <c r="AE233" s="6"/>
      <c r="AF233" s="6"/>
      <c r="AG233" s="6"/>
      <c r="AH233" s="6"/>
    </row>
    <row r="234" ht="15.7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  <c r="AE234" s="6"/>
      <c r="AF234" s="6"/>
      <c r="AG234" s="6"/>
      <c r="AH234" s="6"/>
    </row>
    <row r="235" ht="15.7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  <c r="AD235" s="6"/>
      <c r="AE235" s="6"/>
      <c r="AF235" s="6"/>
      <c r="AG235" s="6"/>
      <c r="AH235" s="6"/>
    </row>
    <row r="236" ht="15.7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  <c r="AE236" s="6"/>
      <c r="AF236" s="6"/>
      <c r="AG236" s="6"/>
      <c r="AH236" s="6"/>
    </row>
    <row r="237" ht="15.7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  <c r="AE237" s="6"/>
      <c r="AF237" s="6"/>
      <c r="AG237" s="6"/>
      <c r="AH237" s="6"/>
    </row>
    <row r="238" ht="15.7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  <c r="AE238" s="6"/>
      <c r="AF238" s="6"/>
      <c r="AG238" s="6"/>
      <c r="AH238" s="6"/>
    </row>
    <row r="239" ht="15.7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  <c r="AD239" s="6"/>
      <c r="AE239" s="6"/>
      <c r="AF239" s="6"/>
      <c r="AG239" s="6"/>
      <c r="AH239" s="6"/>
    </row>
    <row r="240" ht="15.7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</row>
    <row r="241" ht="15.7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  <c r="AD241" s="6"/>
      <c r="AE241" s="6"/>
      <c r="AF241" s="6"/>
      <c r="AG241" s="6"/>
      <c r="AH241" s="6"/>
    </row>
    <row r="242" ht="15.7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  <c r="AD242" s="6"/>
      <c r="AE242" s="6"/>
      <c r="AF242" s="6"/>
      <c r="AG242" s="6"/>
      <c r="AH242" s="6"/>
    </row>
    <row r="243" ht="15.7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  <c r="AD243" s="6"/>
      <c r="AE243" s="6"/>
      <c r="AF243" s="6"/>
      <c r="AG243" s="6"/>
      <c r="AH243" s="6"/>
    </row>
    <row r="244" ht="15.7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</row>
    <row r="245" ht="15.7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  <c r="AD245" s="6"/>
      <c r="AE245" s="6"/>
      <c r="AF245" s="6"/>
      <c r="AG245" s="6"/>
      <c r="AH245" s="6"/>
    </row>
    <row r="246" ht="15.7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6"/>
      <c r="AF246" s="6"/>
      <c r="AG246" s="6"/>
      <c r="AH246" s="6"/>
    </row>
    <row r="247" ht="15.7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</row>
    <row r="248" ht="15.7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  <c r="AD248" s="6"/>
      <c r="AE248" s="6"/>
      <c r="AF248" s="6"/>
      <c r="AG248" s="6"/>
      <c r="AH248" s="6"/>
    </row>
    <row r="249" ht="15.7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  <c r="AD249" s="6"/>
      <c r="AE249" s="6"/>
      <c r="AF249" s="6"/>
      <c r="AG249" s="6"/>
      <c r="AH249" s="6"/>
    </row>
    <row r="250" ht="15.7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  <c r="AE250" s="6"/>
      <c r="AF250" s="6"/>
      <c r="AG250" s="6"/>
      <c r="AH250" s="6"/>
    </row>
    <row r="251" ht="15.7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  <c r="AD251" s="6"/>
      <c r="AE251" s="6"/>
      <c r="AF251" s="6"/>
      <c r="AG251" s="6"/>
      <c r="AH251" s="6"/>
    </row>
    <row r="252" ht="15.7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  <c r="AD252" s="6"/>
      <c r="AE252" s="6"/>
      <c r="AF252" s="6"/>
      <c r="AG252" s="6"/>
      <c r="AH252" s="6"/>
    </row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3">
    <mergeCell ref="I11:I12"/>
    <mergeCell ref="J11:J12"/>
    <mergeCell ref="K11:K12"/>
    <mergeCell ref="M11:M12"/>
    <mergeCell ref="O11:O12"/>
    <mergeCell ref="Q11:Q12"/>
    <mergeCell ref="S11:S12"/>
    <mergeCell ref="A11:A12"/>
    <mergeCell ref="B11:C11"/>
    <mergeCell ref="D11:D12"/>
    <mergeCell ref="E11:E12"/>
    <mergeCell ref="F11:F12"/>
    <mergeCell ref="G11:G12"/>
    <mergeCell ref="H11:H12"/>
    <mergeCell ref="G52:K52"/>
    <mergeCell ref="L52:P52"/>
    <mergeCell ref="A51:B51"/>
    <mergeCell ref="C51:F51"/>
    <mergeCell ref="G51:K51"/>
    <mergeCell ref="L51:P51"/>
    <mergeCell ref="Q51:AH52"/>
    <mergeCell ref="A52:B52"/>
    <mergeCell ref="C52:F52"/>
    <mergeCell ref="Q5:S5"/>
    <mergeCell ref="T5:V5"/>
    <mergeCell ref="AB5:AE6"/>
    <mergeCell ref="Q6:S6"/>
    <mergeCell ref="T6:V6"/>
    <mergeCell ref="W6:AA6"/>
    <mergeCell ref="A1:C4"/>
    <mergeCell ref="D1:AE4"/>
    <mergeCell ref="E5:G5"/>
    <mergeCell ref="H5:J5"/>
    <mergeCell ref="K5:M5"/>
    <mergeCell ref="N5:P5"/>
    <mergeCell ref="W5:AA5"/>
    <mergeCell ref="D7:M7"/>
    <mergeCell ref="N7:X7"/>
    <mergeCell ref="Y7:AE7"/>
    <mergeCell ref="A5:C5"/>
    <mergeCell ref="A6:C6"/>
    <mergeCell ref="E6:G6"/>
    <mergeCell ref="H6:J6"/>
    <mergeCell ref="K6:M6"/>
    <mergeCell ref="N6:P6"/>
    <mergeCell ref="A7:B7"/>
    <mergeCell ref="N10:AE10"/>
    <mergeCell ref="AG10:AH10"/>
    <mergeCell ref="A8:B8"/>
    <mergeCell ref="D8:M8"/>
    <mergeCell ref="N8:X8"/>
    <mergeCell ref="Y8:AE8"/>
    <mergeCell ref="A9:M9"/>
    <mergeCell ref="N9:AE9"/>
    <mergeCell ref="A10:M10"/>
    <mergeCell ref="U11:U12"/>
    <mergeCell ref="W11:W12"/>
    <mergeCell ref="Y11:Y12"/>
    <mergeCell ref="AA11:AA12"/>
    <mergeCell ref="AC11:AC12"/>
    <mergeCell ref="AE11:AE12"/>
    <mergeCell ref="AG11:AG12"/>
    <mergeCell ref="AH11:AH12"/>
  </mergeCells>
  <conditionalFormatting sqref="L13:L50 N13:N50 P13:P50 R13:R50 T13:T50 V13:V50">
    <cfRule type="containsText" dxfId="0" priority="1" operator="containsText" text="T">
      <formula>NOT(ISERROR(SEARCH(("T"),(L13))))</formula>
    </cfRule>
  </conditionalFormatting>
  <conditionalFormatting sqref="M13:M50 O13:O50 Q13:Q50 S13:S50 U13:U50 W13:W50 Y13:Y50 AA13:AA50 AC13:AC50 AE13:AE50">
    <cfRule type="cellIs" dxfId="1" priority="2" operator="equal">
      <formula>"S.E"</formula>
    </cfRule>
  </conditionalFormatting>
  <conditionalFormatting sqref="M13:M50 O13:O50 Q13:Q50 S13:S50 U13:U50 W13:W50 Y13:Y50 AA13:AA50 AC13:AC50 AE13:AE50">
    <cfRule type="cellIs" dxfId="2" priority="3" operator="equal">
      <formula>"C.E"</formula>
    </cfRule>
  </conditionalFormatting>
  <conditionalFormatting sqref="L13:L50 N13:N50 P13:P50 R13:R50 T13:T50 V13:V50">
    <cfRule type="containsText" dxfId="3" priority="4" operator="containsText" text="A">
      <formula>NOT(ISERROR(SEARCH(("A"),(L13))))</formula>
    </cfRule>
  </conditionalFormatting>
  <conditionalFormatting sqref="L13:L50 N13:N50 P13:P50 R18:R21 R23:R27 R29:R30 R32 R45 T18:T21 T23:T27 T29:T30 T32 T45 V18:V21 V23:V27 V29:V30 V32 V45 X13:X45 Z13:Z50 AB13:AB50 AD13:AD50">
    <cfRule type="cellIs" dxfId="4" priority="5" operator="equal">
      <formula>"F"</formula>
    </cfRule>
  </conditionalFormatting>
  <conditionalFormatting sqref="N13:N50">
    <cfRule type="containsText" dxfId="0" priority="6" operator="containsText" text="T">
      <formula>NOT(ISERROR(SEARCH(("T"),(N13))))</formula>
    </cfRule>
  </conditionalFormatting>
  <conditionalFormatting sqref="N13:N50">
    <cfRule type="containsText" dxfId="3" priority="7" operator="containsText" text="A">
      <formula>NOT(ISERROR(SEARCH(("A"),(N13))))</formula>
    </cfRule>
  </conditionalFormatting>
  <conditionalFormatting sqref="P13:P50 R13:R50 T13:T50 V13:V50">
    <cfRule type="cellIs" dxfId="4" priority="8" operator="equal">
      <formula>"F"</formula>
    </cfRule>
  </conditionalFormatting>
  <conditionalFormatting sqref="T28 V28">
    <cfRule type="cellIs" dxfId="4" priority="9" operator="equal">
      <formula>"F"</formula>
    </cfRule>
  </conditionalFormatting>
  <conditionalFormatting sqref="T45:T49">
    <cfRule type="cellIs" dxfId="4" priority="10" operator="equal">
      <formula>"F"</formula>
    </cfRule>
  </conditionalFormatting>
  <conditionalFormatting sqref="V17">
    <cfRule type="cellIs" dxfId="4" priority="11" operator="equal">
      <formula>"F"</formula>
    </cfRule>
  </conditionalFormatting>
  <conditionalFormatting sqref="V22">
    <cfRule type="cellIs" dxfId="4" priority="12" operator="equal">
      <formula>"F"</formula>
    </cfRule>
  </conditionalFormatting>
  <conditionalFormatting sqref="V31">
    <cfRule type="cellIs" dxfId="4" priority="13" operator="equal">
      <formula>"F"</formula>
    </cfRule>
  </conditionalFormatting>
  <conditionalFormatting sqref="V46:V49 X46:X49 Z46:Z49 AB46:AB49 AD46:AD49">
    <cfRule type="cellIs" dxfId="4" priority="14" operator="equal">
      <formula>"F"</formula>
    </cfRule>
  </conditionalFormatting>
  <conditionalFormatting sqref="X13:X44">
    <cfRule type="containsText" dxfId="0" priority="15" operator="containsText" text="T">
      <formula>NOT(ISERROR(SEARCH(("T"),(X13))))</formula>
    </cfRule>
  </conditionalFormatting>
  <conditionalFormatting sqref="X13:X44">
    <cfRule type="containsText" dxfId="3" priority="16" operator="containsText" text="A">
      <formula>NOT(ISERROR(SEARCH(("A"),(X13))))</formula>
    </cfRule>
  </conditionalFormatting>
  <conditionalFormatting sqref="V33:V44">
    <cfRule type="cellIs" dxfId="4" priority="17" operator="equal">
      <formula>"F"</formula>
    </cfRule>
  </conditionalFormatting>
  <conditionalFormatting sqref="X50 Z44 Z50 AB44 AB50 AD44 AD50">
    <cfRule type="containsText" dxfId="0" priority="18" operator="containsText" text="T">
      <formula>NOT(ISERROR(SEARCH(("T"),(X50))))</formula>
    </cfRule>
  </conditionalFormatting>
  <conditionalFormatting sqref="X50 Z44 Z50 AB44 AB50 AD44 AD50">
    <cfRule type="containsText" dxfId="3" priority="19" operator="containsText" text="A">
      <formula>NOT(ISERROR(SEARCH(("A"),(X50))))</formula>
    </cfRule>
  </conditionalFormatting>
  <conditionalFormatting sqref="X50">
    <cfRule type="cellIs" dxfId="4" priority="20" operator="equal">
      <formula>"F"</formula>
    </cfRule>
  </conditionalFormatting>
  <conditionalFormatting sqref="Z13:Z16 AB13:AB16 AD13:AD16">
    <cfRule type="containsText" dxfId="0" priority="21" operator="containsText" text="T">
      <formula>NOT(ISERROR(SEARCH(("T"),(Z13))))</formula>
    </cfRule>
  </conditionalFormatting>
  <conditionalFormatting sqref="Z13:Z16 AB13:AB16 AD13:AD16">
    <cfRule type="containsText" dxfId="3" priority="22" operator="containsText" text="A">
      <formula>NOT(ISERROR(SEARCH(("A"),(Z13))))</formula>
    </cfRule>
  </conditionalFormatting>
  <conditionalFormatting sqref="X45:X49 Z45:Z49 AB45:AB49 AD45:AD49">
    <cfRule type="containsText" dxfId="0" priority="23" operator="containsText" text="T">
      <formula>NOT(ISERROR(SEARCH(("T"),(X45))))</formula>
    </cfRule>
  </conditionalFormatting>
  <conditionalFormatting sqref="X45:X49 Z45:Z49 AB45:AB49 AD45:AD49">
    <cfRule type="containsText" dxfId="3" priority="24" operator="containsText" text="A">
      <formula>NOT(ISERROR(SEARCH(("A"),(X45))))</formula>
    </cfRule>
  </conditionalFormatting>
  <conditionalFormatting sqref="Z17:Z43 AB17:AB43 AD17:AD43">
    <cfRule type="containsText" dxfId="0" priority="25" operator="containsText" text="T">
      <formula>NOT(ISERROR(SEARCH(("T"),(Z17))))</formula>
    </cfRule>
  </conditionalFormatting>
  <conditionalFormatting sqref="Z17:Z43 AB17:AB43 AD17:AD43">
    <cfRule type="containsText" dxfId="3" priority="26" operator="containsText" text="A">
      <formula>NOT(ISERROR(SEARCH(("A"),(Z17))))</formula>
    </cfRule>
  </conditionalFormatting>
  <conditionalFormatting sqref="P13:P50">
    <cfRule type="cellIs" dxfId="4" priority="27" operator="equal">
      <formula>"F"</formula>
    </cfRule>
  </conditionalFormatting>
  <conditionalFormatting sqref="P13:P50">
    <cfRule type="containsText" dxfId="0" priority="28" operator="containsText" text="T">
      <formula>NOT(ISERROR(SEARCH(("T"),(P13))))</formula>
    </cfRule>
  </conditionalFormatting>
  <conditionalFormatting sqref="P13:P50">
    <cfRule type="containsText" dxfId="3" priority="29" operator="containsText" text="A">
      <formula>NOT(ISERROR(SEARCH(("A"),(P13))))</formula>
    </cfRule>
  </conditionalFormatting>
  <conditionalFormatting sqref="P13:P50">
    <cfRule type="cellIs" dxfId="4" priority="30" operator="equal">
      <formula>"F"</formula>
    </cfRule>
  </conditionalFormatting>
  <conditionalFormatting sqref="P13:P50">
    <cfRule type="containsText" dxfId="0" priority="31" operator="containsText" text="T">
      <formula>NOT(ISERROR(SEARCH(("T"),(P13))))</formula>
    </cfRule>
  </conditionalFormatting>
  <conditionalFormatting sqref="P13:P50">
    <cfRule type="containsText" dxfId="3" priority="32" operator="containsText" text="A">
      <formula>NOT(ISERROR(SEARCH(("A"),(P13))))</formula>
    </cfRule>
  </conditionalFormatting>
  <conditionalFormatting sqref="P30:P43">
    <cfRule type="cellIs" dxfId="4" priority="33" operator="equal">
      <formula>"F"</formula>
    </cfRule>
  </conditionalFormatting>
  <conditionalFormatting sqref="P30:P43">
    <cfRule type="containsText" dxfId="0" priority="34" operator="containsText" text="T">
      <formula>NOT(ISERROR(SEARCH(("T"),(P30))))</formula>
    </cfRule>
  </conditionalFormatting>
  <conditionalFormatting sqref="P30:P43">
    <cfRule type="containsText" dxfId="3" priority="35" operator="containsText" text="A">
      <formula>NOT(ISERROR(SEARCH(("A"),(P30))))</formula>
    </cfRule>
  </conditionalFormatting>
  <conditionalFormatting sqref="P13:P50">
    <cfRule type="cellIs" dxfId="4" priority="36" operator="equal">
      <formula>"F"</formula>
    </cfRule>
  </conditionalFormatting>
  <conditionalFormatting sqref="P13:P50">
    <cfRule type="containsText" dxfId="0" priority="37" operator="containsText" text="T">
      <formula>NOT(ISERROR(SEARCH(("T"),(P13))))</formula>
    </cfRule>
  </conditionalFormatting>
  <conditionalFormatting sqref="P13:P50">
    <cfRule type="containsText" dxfId="3" priority="38" operator="containsText" text="A">
      <formula>NOT(ISERROR(SEARCH(("A"),(P13))))</formula>
    </cfRule>
  </conditionalFormatting>
  <conditionalFormatting sqref="R13:R50">
    <cfRule type="cellIs" dxfId="4" priority="39" operator="equal">
      <formula>"F"</formula>
    </cfRule>
  </conditionalFormatting>
  <conditionalFormatting sqref="R13:R50">
    <cfRule type="containsText" dxfId="0" priority="40" operator="containsText" text="T">
      <formula>NOT(ISERROR(SEARCH(("T"),(R13))))</formula>
    </cfRule>
  </conditionalFormatting>
  <conditionalFormatting sqref="R13:R50">
    <cfRule type="containsText" dxfId="3" priority="41" operator="containsText" text="A">
      <formula>NOT(ISERROR(SEARCH(("A"),(R13))))</formula>
    </cfRule>
  </conditionalFormatting>
  <conditionalFormatting sqref="R13:R50">
    <cfRule type="cellIs" dxfId="4" priority="42" operator="equal">
      <formula>"F"</formula>
    </cfRule>
  </conditionalFormatting>
  <conditionalFormatting sqref="R13:R50">
    <cfRule type="containsText" dxfId="0" priority="43" operator="containsText" text="T">
      <formula>NOT(ISERROR(SEARCH(("T"),(R13))))</formula>
    </cfRule>
  </conditionalFormatting>
  <conditionalFormatting sqref="R13:R50">
    <cfRule type="containsText" dxfId="3" priority="44" operator="containsText" text="A">
      <formula>NOT(ISERROR(SEARCH(("A"),(R13))))</formula>
    </cfRule>
  </conditionalFormatting>
  <conditionalFormatting sqref="R45">
    <cfRule type="cellIs" dxfId="4" priority="45" operator="equal">
      <formula>"F"</formula>
    </cfRule>
  </conditionalFormatting>
  <conditionalFormatting sqref="R45">
    <cfRule type="containsText" dxfId="0" priority="46" operator="containsText" text="T">
      <formula>NOT(ISERROR(SEARCH(("T"),(R45))))</formula>
    </cfRule>
  </conditionalFormatting>
  <conditionalFormatting sqref="R45">
    <cfRule type="containsText" dxfId="3" priority="47" operator="containsText" text="A">
      <formula>NOT(ISERROR(SEARCH(("A"),(R45))))</formula>
    </cfRule>
  </conditionalFormatting>
  <conditionalFormatting sqref="N13:N50">
    <cfRule type="containsText" dxfId="0" priority="48" operator="containsText" text="T">
      <formula>NOT(ISERROR(SEARCH(("T"),(N13))))</formula>
    </cfRule>
  </conditionalFormatting>
  <conditionalFormatting sqref="N13:N50">
    <cfRule type="containsText" dxfId="3" priority="49" operator="containsText" text="A">
      <formula>NOT(ISERROR(SEARCH(("A"),(N13))))</formula>
    </cfRule>
  </conditionalFormatting>
  <conditionalFormatting sqref="P13:P50">
    <cfRule type="containsText" dxfId="0" priority="50" operator="containsText" text="T">
      <formula>NOT(ISERROR(SEARCH(("T"),(P13))))</formula>
    </cfRule>
  </conditionalFormatting>
  <conditionalFormatting sqref="P13:P50">
    <cfRule type="containsText" dxfId="3" priority="51" operator="containsText" text="A">
      <formula>NOT(ISERROR(SEARCH(("A"),(P13))))</formula>
    </cfRule>
  </conditionalFormatting>
  <conditionalFormatting sqref="P13:P50">
    <cfRule type="containsText" dxfId="0" priority="52" operator="containsText" text="T">
      <formula>NOT(ISERROR(SEARCH(("T"),(P13))))</formula>
    </cfRule>
  </conditionalFormatting>
  <conditionalFormatting sqref="P13:P50">
    <cfRule type="containsText" dxfId="3" priority="53" operator="containsText" text="A">
      <formula>NOT(ISERROR(SEARCH(("A"),(P13))))</formula>
    </cfRule>
  </conditionalFormatting>
  <conditionalFormatting sqref="R13:R50">
    <cfRule type="cellIs" dxfId="4" priority="54" operator="equal">
      <formula>"F"</formula>
    </cfRule>
  </conditionalFormatting>
  <conditionalFormatting sqref="R13:R50">
    <cfRule type="containsText" dxfId="0" priority="55" operator="containsText" text="T">
      <formula>NOT(ISERROR(SEARCH(("T"),(R13))))</formula>
    </cfRule>
  </conditionalFormatting>
  <conditionalFormatting sqref="R13:R50">
    <cfRule type="containsText" dxfId="3" priority="56" operator="containsText" text="A">
      <formula>NOT(ISERROR(SEARCH(("A"),(R13))))</formula>
    </cfRule>
  </conditionalFormatting>
  <conditionalFormatting sqref="R13:R50">
    <cfRule type="containsText" dxfId="0" priority="57" operator="containsText" text="T">
      <formula>NOT(ISERROR(SEARCH(("T"),(R13))))</formula>
    </cfRule>
  </conditionalFormatting>
  <conditionalFormatting sqref="R13:R50">
    <cfRule type="containsText" dxfId="3" priority="58" operator="containsText" text="A">
      <formula>NOT(ISERROR(SEARCH(("A"),(R13))))</formula>
    </cfRule>
  </conditionalFormatting>
  <conditionalFormatting sqref="T13:T50">
    <cfRule type="cellIs" dxfId="4" priority="59" operator="equal">
      <formula>"F"</formula>
    </cfRule>
  </conditionalFormatting>
  <conditionalFormatting sqref="T13:T50">
    <cfRule type="containsText" dxfId="0" priority="60" operator="containsText" text="T">
      <formula>NOT(ISERROR(SEARCH(("T"),(T13))))</formula>
    </cfRule>
  </conditionalFormatting>
  <conditionalFormatting sqref="T13:T50">
    <cfRule type="containsText" dxfId="3" priority="61" operator="containsText" text="A">
      <formula>NOT(ISERROR(SEARCH(("A"),(T13))))</formula>
    </cfRule>
  </conditionalFormatting>
  <conditionalFormatting sqref="T13:T50">
    <cfRule type="containsText" dxfId="0" priority="62" operator="containsText" text="T">
      <formula>NOT(ISERROR(SEARCH(("T"),(T13))))</formula>
    </cfRule>
  </conditionalFormatting>
  <conditionalFormatting sqref="T13:T50">
    <cfRule type="containsText" dxfId="3" priority="63" operator="containsText" text="A">
      <formula>NOT(ISERROR(SEARCH(("A"),(T13))))</formula>
    </cfRule>
  </conditionalFormatting>
  <conditionalFormatting sqref="V13:V50">
    <cfRule type="cellIs" dxfId="4" priority="64" operator="equal">
      <formula>"F"</formula>
    </cfRule>
  </conditionalFormatting>
  <conditionalFormatting sqref="V13:V50">
    <cfRule type="containsText" dxfId="0" priority="65" operator="containsText" text="T">
      <formula>NOT(ISERROR(SEARCH(("T"),(V13))))</formula>
    </cfRule>
  </conditionalFormatting>
  <conditionalFormatting sqref="V13:V50">
    <cfRule type="containsText" dxfId="3" priority="66" operator="containsText" text="A">
      <formula>NOT(ISERROR(SEARCH(("A"),(V13))))</formula>
    </cfRule>
  </conditionalFormatting>
  <conditionalFormatting sqref="V13:V50">
    <cfRule type="containsText" dxfId="0" priority="67" operator="containsText" text="T">
      <formula>NOT(ISERROR(SEARCH(("T"),(V13))))</formula>
    </cfRule>
  </conditionalFormatting>
  <conditionalFormatting sqref="V13:V50">
    <cfRule type="containsText" dxfId="3" priority="68" operator="containsText" text="A">
      <formula>NOT(ISERROR(SEARCH(("A"),(V13))))</formula>
    </cfRule>
  </conditionalFormatting>
  <conditionalFormatting sqref="N13:N50">
    <cfRule type="cellIs" dxfId="4" priority="69" operator="equal">
      <formula>"F"</formula>
    </cfRule>
  </conditionalFormatting>
  <conditionalFormatting sqref="N13:N50">
    <cfRule type="cellIs" dxfId="4" priority="70" operator="equal">
      <formula>"F"</formula>
    </cfRule>
  </conditionalFormatting>
  <conditionalFormatting sqref="N13:N50">
    <cfRule type="containsText" dxfId="0" priority="71" operator="containsText" text="T">
      <formula>NOT(ISERROR(SEARCH(("T"),(N13))))</formula>
    </cfRule>
  </conditionalFormatting>
  <conditionalFormatting sqref="N13:N50">
    <cfRule type="containsText" dxfId="3" priority="72" operator="containsText" text="A">
      <formula>NOT(ISERROR(SEARCH(("A"),(N13))))</formula>
    </cfRule>
  </conditionalFormatting>
  <conditionalFormatting sqref="N13:N50">
    <cfRule type="cellIs" dxfId="4" priority="73" operator="equal">
      <formula>"F"</formula>
    </cfRule>
  </conditionalFormatting>
  <conditionalFormatting sqref="N13:N50">
    <cfRule type="containsText" dxfId="0" priority="74" operator="containsText" text="T">
      <formula>NOT(ISERROR(SEARCH(("T"),(N13))))</formula>
    </cfRule>
  </conditionalFormatting>
  <conditionalFormatting sqref="N13:N50">
    <cfRule type="containsText" dxfId="3" priority="75" operator="containsText" text="A">
      <formula>NOT(ISERROR(SEARCH(("A"),(N13))))</formula>
    </cfRule>
  </conditionalFormatting>
  <conditionalFormatting sqref="N13:N50">
    <cfRule type="cellIs" dxfId="4" priority="76" operator="equal">
      <formula>"F"</formula>
    </cfRule>
  </conditionalFormatting>
  <conditionalFormatting sqref="N13:N50">
    <cfRule type="containsText" dxfId="0" priority="77" operator="containsText" text="T">
      <formula>NOT(ISERROR(SEARCH(("T"),(N13))))</formula>
    </cfRule>
  </conditionalFormatting>
  <conditionalFormatting sqref="N13:N50">
    <cfRule type="containsText" dxfId="3" priority="78" operator="containsText" text="A">
      <formula>NOT(ISERROR(SEARCH(("A"),(N13))))</formula>
    </cfRule>
  </conditionalFormatting>
  <conditionalFormatting sqref="N13:N50">
    <cfRule type="containsText" dxfId="0" priority="79" operator="containsText" text="T">
      <formula>NOT(ISERROR(SEARCH(("T"),(N13))))</formula>
    </cfRule>
  </conditionalFormatting>
  <conditionalFormatting sqref="N13:N50">
    <cfRule type="containsText" dxfId="3" priority="80" operator="containsText" text="A">
      <formula>NOT(ISERROR(SEARCH(("A"),(N13))))</formula>
    </cfRule>
  </conditionalFormatting>
  <conditionalFormatting sqref="N13:N50">
    <cfRule type="containsText" dxfId="0" priority="81" operator="containsText" text="T">
      <formula>NOT(ISERROR(SEARCH(("T"),(N13))))</formula>
    </cfRule>
  </conditionalFormatting>
  <conditionalFormatting sqref="N13:N50">
    <cfRule type="containsText" dxfId="3" priority="82" operator="containsText" text="A">
      <formula>NOT(ISERROR(SEARCH(("A"),(N13))))</formula>
    </cfRule>
  </conditionalFormatting>
  <dataValidations>
    <dataValidation type="list" allowBlank="1" showErrorMessage="1" sqref="D6">
      <formula1>"C.C.,C.E,PPT,PEP"</formula1>
    </dataValidation>
    <dataValidation type="list" allowBlank="1" showErrorMessage="1" sqref="L13:L50 N13:N50 P13:P50 R13:R50 T13:T50 V13:V50 X13:X50 Z13:Z50 AB13:AB50 AD13:AD50">
      <formula1>"A,T,F"</formula1>
    </dataValidation>
    <dataValidation type="list" allowBlank="1" showErrorMessage="1" sqref="D13:D50">
      <formula1>"T.I,C.C,PPT,PEP"</formula1>
    </dataValidation>
    <dataValidation type="list" allowBlank="1" showErrorMessage="1" sqref="F13:F50">
      <formula1>"FORMACIÓN,RETIRO,CANCELADO,DESERCIÓN,APLAZADO"</formula1>
    </dataValidation>
    <dataValidation type="list" allowBlank="1" showErrorMessage="1" sqref="M13:M50 O13:O50 Q13:Q50 S13:S50 U13:U50 W13:W50 Y13:Y50 AA13:AA50 AC13:AC50 AE13:AE50">
      <formula1>"C.E,S.E"</formula1>
    </dataValidation>
  </dataValidations>
  <printOptions horizontalCentered="1" verticalCentered="1"/>
  <pageMargins bottom="0.7480314960629921" footer="0.0" header="0.0" left="0.7086614173228347" right="0.7086614173228347" top="0.7480314960629921"/>
  <pageSetup orientation="landscape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6" width="10.71"/>
  </cols>
  <sheetData>
    <row r="2" ht="15.75" customHeight="1"/>
    <row r="3" ht="15.75" customHeight="1"/>
    <row r="4" ht="15.75" customHeight="1"/>
    <row r="5" ht="15.75" customHeight="1"/>
    <row r="6" ht="15.75" customHeight="1"/>
    <row r="7" ht="15.75" customHeight="1"/>
    <row r="8" ht="15.75" customHeight="1"/>
    <row r="9" ht="15.75" customHeight="1"/>
    <row r="10" ht="15.75" customHeight="1"/>
    <row r="11" ht="15.75" customHeight="1"/>
    <row r="12" ht="15.75" customHeight="1"/>
    <row r="13" ht="15.75" customHeight="1"/>
    <row r="14" ht="15.75" customHeight="1"/>
    <row r="15" ht="15.75" customHeight="1"/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